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/>
  </bookViews>
  <sheets>
    <sheet name="Table S1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2" l="1"/>
  <c r="N20" i="2" s="1"/>
  <c r="R201" i="2"/>
  <c r="R202" i="2" s="1"/>
  <c r="F78" i="2"/>
  <c r="F79" i="2" s="1"/>
  <c r="J94" i="2"/>
  <c r="J95" i="2" s="1"/>
</calcChain>
</file>

<file path=xl/sharedStrings.xml><?xml version="1.0" encoding="utf-8"?>
<sst xmlns="http://schemas.openxmlformats.org/spreadsheetml/2006/main" count="786" uniqueCount="402">
  <si>
    <t>Atlantic</t>
  </si>
  <si>
    <t>Daeseo</t>
  </si>
  <si>
    <t>Lenape</t>
  </si>
  <si>
    <t>Daekwan1-153</t>
  </si>
  <si>
    <t>Pike</t>
  </si>
  <si>
    <t>Okhotsk-chip</t>
  </si>
  <si>
    <t>Lehigh</t>
  </si>
  <si>
    <t>MegaChip(W1201)</t>
  </si>
  <si>
    <t>Snowden</t>
  </si>
  <si>
    <t>Marcy</t>
  </si>
  <si>
    <t>ND8229-3</t>
  </si>
  <si>
    <t>Doobaek</t>
  </si>
  <si>
    <t>Andover</t>
  </si>
  <si>
    <t>Daekwan1-144</t>
  </si>
  <si>
    <t>SnowMarch</t>
  </si>
  <si>
    <t>Daekwan2-68</t>
  </si>
  <si>
    <t>B9361-4</t>
  </si>
  <si>
    <t>Bangul</t>
  </si>
  <si>
    <t>C31-5-120</t>
  </si>
  <si>
    <t>Oryun</t>
  </si>
  <si>
    <t>Gahwang</t>
  </si>
  <si>
    <t>Daekwan2-56</t>
  </si>
  <si>
    <t>Daekwan2-63</t>
  </si>
  <si>
    <t>YankeeChipper</t>
  </si>
  <si>
    <t>Mangang</t>
  </si>
  <si>
    <t>Boulder</t>
  </si>
  <si>
    <t>CO09551_7W</t>
  </si>
  <si>
    <t>Alturas</t>
  </si>
  <si>
    <t>Liberator</t>
  </si>
  <si>
    <t>Daekwan1-149</t>
  </si>
  <si>
    <t>Goun</t>
  </si>
  <si>
    <t>Wauseon</t>
  </si>
  <si>
    <t>Unzen</t>
  </si>
  <si>
    <t>Harimaru</t>
  </si>
  <si>
    <t>Daekwan1-129</t>
  </si>
  <si>
    <t>MSK409-1</t>
  </si>
  <si>
    <t>EarlyRose</t>
  </si>
  <si>
    <t>Hichip</t>
  </si>
  <si>
    <t>KeukaGold</t>
  </si>
  <si>
    <t>Daekwan2-41</t>
  </si>
  <si>
    <t>MSQ279-1</t>
  </si>
  <si>
    <t>Daekwan2-60</t>
  </si>
  <si>
    <t>C31-5-115</t>
  </si>
  <si>
    <t>Daekwan1-148</t>
  </si>
  <si>
    <t>PeterWilcox</t>
  </si>
  <si>
    <t>EarlyFri</t>
  </si>
  <si>
    <t>Lamoka(NY139)</t>
  </si>
  <si>
    <t>Elkana</t>
  </si>
  <si>
    <t>AF2376-5</t>
  </si>
  <si>
    <t>Denali</t>
  </si>
  <si>
    <t>B1829-5</t>
  </si>
  <si>
    <t>DakotaCrisp</t>
  </si>
  <si>
    <t>IvoryCrisp</t>
  </si>
  <si>
    <t>Saebong</t>
  </si>
  <si>
    <t>NY115</t>
  </si>
  <si>
    <t>Jinseon</t>
  </si>
  <si>
    <t>Daekwan1-123</t>
  </si>
  <si>
    <t>Dami</t>
  </si>
  <si>
    <t>Kobo-imo</t>
  </si>
  <si>
    <t>Poroshiri</t>
  </si>
  <si>
    <t>PentlandCrown</t>
  </si>
  <si>
    <t>MN19350</t>
  </si>
  <si>
    <t>GemStarRusset</t>
  </si>
  <si>
    <t>Norin1_hari</t>
  </si>
  <si>
    <t>Ontario</t>
  </si>
  <si>
    <t>Norin1</t>
  </si>
  <si>
    <t>Daekwan2-67</t>
  </si>
  <si>
    <t>Sinnamjak</t>
  </si>
  <si>
    <t>W2309-7</t>
  </si>
  <si>
    <t>Daekwan2-69</t>
  </si>
  <si>
    <t>Katahdin</t>
  </si>
  <si>
    <t>Yukijiro</t>
  </si>
  <si>
    <t>ND860-2</t>
  </si>
  <si>
    <t>Kennebec</t>
  </si>
  <si>
    <t>Nishiyutaka</t>
  </si>
  <si>
    <t>Tokachikogane</t>
  </si>
  <si>
    <t>Suji</t>
  </si>
  <si>
    <t>Tachibana</t>
  </si>
  <si>
    <t>Chippewa</t>
  </si>
  <si>
    <t>Nicolet(W2133-1)</t>
  </si>
  <si>
    <t>Gemchip</t>
  </si>
  <si>
    <t>MSL766-1</t>
  </si>
  <si>
    <t>Daekwan1-159</t>
  </si>
  <si>
    <t>MSL211-3</t>
  </si>
  <si>
    <t>Eniwa</t>
  </si>
  <si>
    <t>Superior</t>
  </si>
  <si>
    <t>WhiteFlyer</t>
  </si>
  <si>
    <t>Sumi</t>
  </si>
  <si>
    <t>MSL292-A</t>
  </si>
  <si>
    <t>Daekwan1-152</t>
  </si>
  <si>
    <t>Dejima</t>
  </si>
  <si>
    <t>Pungnong</t>
  </si>
  <si>
    <t>Monticello</t>
  </si>
  <si>
    <t>YukonGold</t>
  </si>
  <si>
    <t>Belarus3</t>
  </si>
  <si>
    <t>Daeji</t>
  </si>
  <si>
    <t>MaineChip</t>
  </si>
  <si>
    <t>Waneta(NY138)</t>
  </si>
  <si>
    <t>Gangseon</t>
  </si>
  <si>
    <t>Chuyoung</t>
  </si>
  <si>
    <t>Chipeta</t>
  </si>
  <si>
    <t>Daekwan1-158</t>
  </si>
  <si>
    <t>Daekwan2-57</t>
  </si>
  <si>
    <t>Chudong</t>
  </si>
  <si>
    <t>MSM051-3</t>
  </si>
  <si>
    <t>KingHarry(NY131)</t>
  </si>
  <si>
    <t>GreenMountain</t>
  </si>
  <si>
    <t>MSJ126-9Y</t>
  </si>
  <si>
    <t>Setoyutaka</t>
  </si>
  <si>
    <t>Ranran-chip</t>
  </si>
  <si>
    <t>MSN191-2Y</t>
  </si>
  <si>
    <t>MN18747</t>
  </si>
  <si>
    <t>PremierRusset</t>
  </si>
  <si>
    <t>ReevesKingpin</t>
  </si>
  <si>
    <t>Daekwan1-139</t>
  </si>
  <si>
    <t>MSK061-4</t>
  </si>
  <si>
    <t>Daegwang</t>
  </si>
  <si>
    <t>CV96022-3</t>
  </si>
  <si>
    <t>Cascade</t>
  </si>
  <si>
    <t>Eramosa</t>
  </si>
  <si>
    <t>B9482-3</t>
  </si>
  <si>
    <t>10H17</t>
  </si>
  <si>
    <t>V1102-1</t>
  </si>
  <si>
    <t>Kita-akari</t>
  </si>
  <si>
    <t>Chugang</t>
  </si>
  <si>
    <t>Benimaru</t>
  </si>
  <si>
    <t>AWN86514-2</t>
  </si>
  <si>
    <t>StarQueen</t>
  </si>
  <si>
    <t>Sayaka</t>
  </si>
  <si>
    <t>AF2574-1</t>
  </si>
  <si>
    <t>Yukirasha</t>
  </si>
  <si>
    <t>Reba</t>
  </si>
  <si>
    <t>MSR061-1</t>
  </si>
  <si>
    <t>Langlade</t>
  </si>
  <si>
    <t>NorValley</t>
  </si>
  <si>
    <t>Rosa</t>
  </si>
  <si>
    <t>W4013-1</t>
  </si>
  <si>
    <t>Rosa_hari</t>
  </si>
  <si>
    <t>TrailBlazerRusset</t>
  </si>
  <si>
    <t>SierraGold</t>
  </si>
  <si>
    <t>GoldenBall</t>
  </si>
  <si>
    <t>NY140</t>
  </si>
  <si>
    <t>HighlandRusset</t>
  </si>
  <si>
    <t>Kitahime</t>
  </si>
  <si>
    <t>Chijiwa</t>
  </si>
  <si>
    <t>Geumseon</t>
  </si>
  <si>
    <t>EarlyStarch</t>
  </si>
  <si>
    <t>MWTX2609-2RU</t>
  </si>
  <si>
    <t>Tamna</t>
  </si>
  <si>
    <t>Touya</t>
  </si>
  <si>
    <t>RussetBurbank</t>
  </si>
  <si>
    <t>MSN105-1</t>
  </si>
  <si>
    <t>Jaekyo-P-14</t>
  </si>
  <si>
    <t>Jowon</t>
  </si>
  <si>
    <t>W2253-5rus</t>
  </si>
  <si>
    <t>Bintje</t>
  </si>
  <si>
    <t>Hindenburg</t>
  </si>
  <si>
    <t>LaChipper</t>
  </si>
  <si>
    <t>Haruka</t>
  </si>
  <si>
    <t>BeaconChipper</t>
  </si>
  <si>
    <t>Exploits</t>
  </si>
  <si>
    <t>Daekwan2-65</t>
  </si>
  <si>
    <t>Eva</t>
  </si>
  <si>
    <t>MSH228-6</t>
  </si>
  <si>
    <t>Sebago</t>
  </si>
  <si>
    <t>BakeKing</t>
  </si>
  <si>
    <t>Seohong</t>
  </si>
  <si>
    <t>MSM246-B</t>
  </si>
  <si>
    <t>Jungmo9001</t>
  </si>
  <si>
    <t>Toyoshiro</t>
  </si>
  <si>
    <t>Yukitsubura</t>
  </si>
  <si>
    <t>Tamasha</t>
  </si>
  <si>
    <t>DakotaDiamond</t>
  </si>
  <si>
    <t>TokachiPirika</t>
  </si>
  <si>
    <t>ArirangNo.2</t>
  </si>
  <si>
    <t>Salem</t>
  </si>
  <si>
    <t>Shizuki</t>
  </si>
  <si>
    <t>Shimabara</t>
  </si>
  <si>
    <t>AF2291-10</t>
  </si>
  <si>
    <t>IrishCobbler</t>
  </si>
  <si>
    <t>Namjak</t>
  </si>
  <si>
    <t>Chieftain</t>
  </si>
  <si>
    <t>Daekwan1-143</t>
  </si>
  <si>
    <t>Chubaek</t>
  </si>
  <si>
    <t>MN19470</t>
  </si>
  <si>
    <t>StarRuby</t>
  </si>
  <si>
    <t>Hatsufubuki</t>
  </si>
  <si>
    <t>Piruka</t>
  </si>
  <si>
    <t>Daekwan1-160</t>
  </si>
  <si>
    <t>OR00002-7</t>
  </si>
  <si>
    <t>RangerRusset</t>
  </si>
  <si>
    <t>GarnetChile</t>
  </si>
  <si>
    <t>MichiganPurple</t>
  </si>
  <si>
    <t>Norin2</t>
  </si>
  <si>
    <t>Spunta</t>
  </si>
  <si>
    <t>Shiretoko</t>
  </si>
  <si>
    <t>Kexin4</t>
  </si>
  <si>
    <t>PurpleMajesty</t>
  </si>
  <si>
    <t>MSN215-2P</t>
  </si>
  <si>
    <t>Winema</t>
  </si>
  <si>
    <t>Willamette</t>
  </si>
  <si>
    <t>AO96160-3</t>
  </si>
  <si>
    <t>Oojiro</t>
  </si>
  <si>
    <t>AdirondackBlue</t>
  </si>
  <si>
    <t>Daekwan2-66</t>
  </si>
  <si>
    <t>Haryeong</t>
  </si>
  <si>
    <t>W2683-2rus</t>
  </si>
  <si>
    <t>MSI005-20Y</t>
  </si>
  <si>
    <t>NY136</t>
  </si>
  <si>
    <t>MountainRose</t>
  </si>
  <si>
    <t>76B54-2</t>
  </si>
  <si>
    <t>Tarumae</t>
  </si>
  <si>
    <t>Koganemaru</t>
  </si>
  <si>
    <t>Konahime</t>
  </si>
  <si>
    <t>MSM171-A</t>
  </si>
  <si>
    <t>CO97043_14W</t>
  </si>
  <si>
    <t>MSP239-1</t>
  </si>
  <si>
    <t>MSQ070-1</t>
  </si>
  <si>
    <t>Yoraku</t>
  </si>
  <si>
    <t>Missaukee(MSJ461-1)</t>
  </si>
  <si>
    <t>Kitakamui</t>
  </si>
  <si>
    <t>Tundra(W2310-3)</t>
  </si>
  <si>
    <t>Lelah(W2717-5)</t>
  </si>
  <si>
    <t>Jayoung</t>
  </si>
  <si>
    <t>V1115-3</t>
  </si>
  <si>
    <t>Penobscot</t>
  </si>
  <si>
    <t>Defender</t>
  </si>
  <si>
    <t>MayQueen</t>
  </si>
  <si>
    <t>CanelaRusset</t>
  </si>
  <si>
    <t>Hokkaikogane</t>
  </si>
  <si>
    <t>ArirangNo.1</t>
  </si>
  <si>
    <t>MSR160-2Y</t>
  </si>
  <si>
    <t>Waseshiro</t>
  </si>
  <si>
    <t>Jopoong</t>
  </si>
  <si>
    <t>A97066-42</t>
  </si>
  <si>
    <t>Hongseon</t>
  </si>
  <si>
    <t>PA99N82-4</t>
  </si>
  <si>
    <t>Hokkai50</t>
  </si>
  <si>
    <t>Saya-akane</t>
  </si>
  <si>
    <t>RussetNorkotah</t>
  </si>
  <si>
    <t>Norchip</t>
  </si>
  <si>
    <t>POR01PG1-6</t>
  </si>
  <si>
    <t>Namseo</t>
  </si>
  <si>
    <t>Ezo-akari</t>
  </si>
  <si>
    <t>F87084</t>
  </si>
  <si>
    <t>WesternRusset</t>
  </si>
  <si>
    <t>NorDonna</t>
  </si>
  <si>
    <t>Toyo-akari</t>
  </si>
  <si>
    <t>MSJ147-1</t>
  </si>
  <si>
    <t>Daekwan1-145</t>
  </si>
  <si>
    <t>Jaekyo-P-15</t>
  </si>
  <si>
    <t>Fugenmaru</t>
  </si>
  <si>
    <t>RussetNorkotah-S3</t>
  </si>
  <si>
    <t>Beni-akari</t>
  </si>
  <si>
    <t>Northstar</t>
  </si>
  <si>
    <t>ACBrador</t>
  </si>
  <si>
    <t>RussetNorkotah-S8</t>
  </si>
  <si>
    <t>Namseon</t>
  </si>
  <si>
    <t>Natsufubuki</t>
  </si>
  <si>
    <t>MN02467</t>
  </si>
  <si>
    <t>MSQ176-5</t>
  </si>
  <si>
    <t>Kalkaska</t>
  </si>
  <si>
    <t>Hikaru</t>
  </si>
  <si>
    <t>Daekwan2-62</t>
  </si>
  <si>
    <t>WhitePearl</t>
  </si>
  <si>
    <t>Nemuromurasaki</t>
  </si>
  <si>
    <t>Musamaru</t>
  </si>
  <si>
    <t>LilasChip</t>
  </si>
  <si>
    <t>Seinaiji-ki-imo</t>
  </si>
  <si>
    <t>Rideau</t>
  </si>
  <si>
    <t>Modoc</t>
  </si>
  <si>
    <t>HAt-22</t>
  </si>
  <si>
    <t>Kintoki-imo</t>
  </si>
  <si>
    <t>Daekwan2-58</t>
  </si>
  <si>
    <t>DakotaJewel</t>
  </si>
  <si>
    <t>AlpineRusset</t>
  </si>
  <si>
    <t>AO96164-1</t>
  </si>
  <si>
    <t>Aiyutaka</t>
  </si>
  <si>
    <t>UmatillaRusset</t>
  </si>
  <si>
    <t>Hongjiseul</t>
  </si>
  <si>
    <t>FreedomRusset</t>
  </si>
  <si>
    <t>Konafubuki</t>
  </si>
  <si>
    <t>Monona</t>
  </si>
  <si>
    <t>ND1215-1</t>
  </si>
  <si>
    <t>DakotaPearl_hari</t>
  </si>
  <si>
    <t>Daekwan1-146</t>
  </si>
  <si>
    <t>MN99380-1</t>
  </si>
  <si>
    <t>F02018</t>
  </si>
  <si>
    <t>PearlStarch</t>
  </si>
  <si>
    <t>ClearwaterRusset</t>
  </si>
  <si>
    <t>DakotaPearl</t>
  </si>
  <si>
    <t>AO96141-3</t>
  </si>
  <si>
    <t>RioGrandeRusset</t>
  </si>
  <si>
    <t>BlazerRusset</t>
  </si>
  <si>
    <t>RochdaleGold-Doree</t>
  </si>
  <si>
    <t>Kitamusashi</t>
  </si>
  <si>
    <t>Norwis(FL657)</t>
  </si>
  <si>
    <t>Haru-akari</t>
  </si>
  <si>
    <t>NorthChip</t>
  </si>
  <si>
    <t>DarkRedNorland</t>
  </si>
  <si>
    <t>Chitose</t>
  </si>
  <si>
    <t>Aino-aka</t>
  </si>
  <si>
    <t>WallowaRusset</t>
  </si>
  <si>
    <t>ClassicRusset</t>
  </si>
  <si>
    <t>W1151rus</t>
  </si>
  <si>
    <t>BannockRusset</t>
  </si>
  <si>
    <t>Elba</t>
  </si>
  <si>
    <t>KlamathRusset</t>
  </si>
  <si>
    <t>NYE48-2</t>
  </si>
  <si>
    <t>Suseon</t>
  </si>
  <si>
    <t>MN02419</t>
  </si>
  <si>
    <t>Arachy</t>
  </si>
  <si>
    <t>MSG227-2</t>
  </si>
  <si>
    <t>Hanashibetsu</t>
  </si>
  <si>
    <t>CentennialRusset</t>
  </si>
  <si>
    <t>SilvertonRusset</t>
  </si>
  <si>
    <t>Myojo</t>
  </si>
  <si>
    <t>Inca-no-hoshi</t>
  </si>
  <si>
    <t>Rishiri</t>
  </si>
  <si>
    <t>Eba</t>
  </si>
  <si>
    <t>R6</t>
  </si>
  <si>
    <t>MSM182-1</t>
  </si>
  <si>
    <t>Konayutaka</t>
  </si>
  <si>
    <t>YukonGem</t>
  </si>
  <si>
    <t>GrandFalls</t>
  </si>
  <si>
    <t>F66041</t>
  </si>
  <si>
    <t>F58050</t>
  </si>
  <si>
    <t>Bifukabeni</t>
  </si>
  <si>
    <t>Sakurafubuki</t>
  </si>
  <si>
    <t>R5</t>
  </si>
  <si>
    <t>NorkingRusset_hari</t>
  </si>
  <si>
    <t>PrinceHairy(NY235-4)</t>
  </si>
  <si>
    <t>Hokkai-aka</t>
  </si>
  <si>
    <t>MN02586</t>
  </si>
  <si>
    <t>PentlandDell</t>
  </si>
  <si>
    <t>MN96072-4</t>
  </si>
  <si>
    <t>Russia12</t>
  </si>
  <si>
    <t>OR00068-11</t>
  </si>
  <si>
    <t>MN15620</t>
  </si>
  <si>
    <t>Sante</t>
  </si>
  <si>
    <t>IdaRose</t>
  </si>
  <si>
    <t>Tanja</t>
  </si>
  <si>
    <t>Sepoong</t>
  </si>
  <si>
    <t>Eunseon</t>
  </si>
  <si>
    <t>DragonRed</t>
  </si>
  <si>
    <t>GoldenEgg</t>
  </si>
  <si>
    <t>NorthernRuby</t>
  </si>
  <si>
    <t>Konayuki</t>
  </si>
  <si>
    <t>CV98112-3</t>
  </si>
  <si>
    <t>Kitamurasaki</t>
  </si>
  <si>
    <t>MSL268-D</t>
  </si>
  <si>
    <t>JacquelineLee</t>
  </si>
  <si>
    <t>RedRascal</t>
  </si>
  <si>
    <t>Satina</t>
  </si>
  <si>
    <t>Meihou</t>
  </si>
  <si>
    <t>Raja</t>
  </si>
  <si>
    <t>RedMaria(NY129)</t>
  </si>
  <si>
    <t>NY121</t>
  </si>
  <si>
    <t>Jeseo</t>
  </si>
  <si>
    <t>AllBlue</t>
  </si>
  <si>
    <t>Bihoro</t>
  </si>
  <si>
    <t>ND8555-8R</t>
  </si>
  <si>
    <t>Patagonia</t>
  </si>
  <si>
    <t>VillettaRose</t>
  </si>
  <si>
    <t>POR02PG37-2</t>
  </si>
  <si>
    <t>Akanekaze</t>
  </si>
  <si>
    <t>Sanjyumaru</t>
  </si>
  <si>
    <t>InkaPurple</t>
  </si>
  <si>
    <t>ShadowQueen</t>
  </si>
  <si>
    <t>Triumph</t>
  </si>
  <si>
    <t>MN19298</t>
  </si>
  <si>
    <t>Neodelicious_3x</t>
  </si>
  <si>
    <t>PurplePeruvian</t>
  </si>
  <si>
    <t>NagasakiKogane</t>
  </si>
  <si>
    <t>Saikai35</t>
  </si>
  <si>
    <t>RedMoon_hari</t>
  </si>
  <si>
    <t>RedMoon</t>
  </si>
  <si>
    <t>ND2858-1</t>
  </si>
  <si>
    <t>NY142</t>
  </si>
  <si>
    <t>MSL512-6</t>
  </si>
  <si>
    <t>InkaRed</t>
  </si>
  <si>
    <t>Hongyoung</t>
  </si>
  <si>
    <t>C5</t>
  </si>
  <si>
    <t>IncaGold</t>
  </si>
  <si>
    <t>PapaNegras</t>
  </si>
  <si>
    <t>Benihisashi_2x</t>
  </si>
  <si>
    <t>IncaGold_2x</t>
  </si>
  <si>
    <t>Inka-no-mezame_2x</t>
  </si>
  <si>
    <t>IncaRouge_2x</t>
  </si>
  <si>
    <t>Inka-no-hitomi_2x</t>
  </si>
  <si>
    <t>Laura</t>
  </si>
  <si>
    <t>Korea</t>
  </si>
  <si>
    <t>Landrace</t>
  </si>
  <si>
    <t>heterozygosity</t>
  </si>
  <si>
    <t>Japan</t>
  </si>
  <si>
    <t>US</t>
  </si>
  <si>
    <t>clone</t>
  </si>
  <si>
    <t>heterozygosity(%)</t>
    <phoneticPr fontId="2" type="noConversion"/>
  </si>
  <si>
    <t>mean</t>
    <phoneticPr fontId="2" type="noConversion"/>
  </si>
  <si>
    <t>sum</t>
    <phoneticPr fontId="2" type="noConversion"/>
  </si>
  <si>
    <t>393-line</t>
    <phoneticPr fontId="2" type="noConversion"/>
  </si>
  <si>
    <t>Table S11. The percent heterozygosity using 3977 SNP markers for a 393-line potato genetic diversity panel.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</si>
</sst>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7">
    <font>
      <sz val="11"/>
      <color theme="1"/>
      <name val="맑은 고딕"/>
      <family val="2"/>
      <scheme val="minor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3" fillId="0" borderId="0" xfId="0" applyFo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 vertical="center"/>
    </xf>
    <xf numFmtId="0" fontId="5" fillId="0" borderId="0" xfId="0" applyFont="1" applyFill="1"/>
    <xf numFmtId="0" fontId="0" fillId="0" borderId="0" xfId="0" applyFill="1" applyAlignment="1">
      <alignment horizontal="left"/>
    </xf>
    <xf numFmtId="0" fontId="6" fillId="0" borderId="0" xfId="0" applyFont="1" applyFill="1"/>
    <xf numFmtId="176" fontId="4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7"/>
  <sheetViews>
    <sheetView tabSelected="1" workbookViewId="0">
      <selection activeCell="I6" sqref="I6"/>
    </sheetView>
  </sheetViews>
  <sheetFormatPr defaultRowHeight="17"/>
  <cols>
    <col min="1" max="1" width="20.25" style="4" bestFit="1" customWidth="1"/>
    <col min="2" max="2" width="10" bestFit="1" customWidth="1"/>
    <col min="5" max="5" width="14" style="4" bestFit="1" customWidth="1"/>
    <col min="9" max="9" width="19.25" bestFit="1" customWidth="1"/>
    <col min="13" max="13" width="15.08203125" bestFit="1" customWidth="1"/>
    <col min="17" max="17" width="20.25" bestFit="1" customWidth="1"/>
  </cols>
  <sheetData>
    <row r="1" spans="1:18">
      <c r="A1" s="4" t="s">
        <v>401</v>
      </c>
    </row>
    <row r="3" spans="1:18">
      <c r="A3" s="12" t="s">
        <v>400</v>
      </c>
      <c r="E3" s="7" t="s">
        <v>391</v>
      </c>
      <c r="I3" s="6" t="s">
        <v>394</v>
      </c>
      <c r="M3" s="6" t="s">
        <v>392</v>
      </c>
      <c r="Q3" s="6" t="s">
        <v>395</v>
      </c>
      <c r="R3" s="1"/>
    </row>
    <row r="4" spans="1:18">
      <c r="A4" s="4" t="s">
        <v>396</v>
      </c>
      <c r="B4" s="1" t="s">
        <v>397</v>
      </c>
      <c r="E4" s="4" t="s">
        <v>396</v>
      </c>
      <c r="F4" t="s">
        <v>393</v>
      </c>
      <c r="I4" t="s">
        <v>396</v>
      </c>
      <c r="J4" t="s">
        <v>393</v>
      </c>
      <c r="M4" t="s">
        <v>396</v>
      </c>
      <c r="N4" t="s">
        <v>393</v>
      </c>
      <c r="Q4" t="s">
        <v>396</v>
      </c>
      <c r="R4" t="s">
        <v>393</v>
      </c>
    </row>
    <row r="5" spans="1:18">
      <c r="A5" s="8" t="s">
        <v>0</v>
      </c>
      <c r="B5" s="9">
        <v>84.91</v>
      </c>
      <c r="D5">
        <v>1</v>
      </c>
      <c r="E5" s="4" t="s">
        <v>1</v>
      </c>
      <c r="F5" s="2">
        <v>84.76</v>
      </c>
      <c r="H5">
        <v>1</v>
      </c>
      <c r="I5" t="s">
        <v>5</v>
      </c>
      <c r="J5" s="2">
        <v>73.98</v>
      </c>
      <c r="L5">
        <v>1</v>
      </c>
      <c r="M5" t="s">
        <v>36</v>
      </c>
      <c r="N5" s="2">
        <v>69.12</v>
      </c>
      <c r="P5">
        <v>1</v>
      </c>
      <c r="Q5" s="4" t="s">
        <v>0</v>
      </c>
      <c r="R5" s="5">
        <v>84.91</v>
      </c>
    </row>
    <row r="6" spans="1:18">
      <c r="A6" s="10" t="s">
        <v>1</v>
      </c>
      <c r="B6" s="9">
        <v>84.76</v>
      </c>
      <c r="D6">
        <v>2</v>
      </c>
      <c r="E6" s="4" t="s">
        <v>3</v>
      </c>
      <c r="F6" s="2">
        <v>75.11</v>
      </c>
      <c r="H6">
        <v>2</v>
      </c>
      <c r="I6" t="s">
        <v>14</v>
      </c>
      <c r="J6" s="2">
        <v>72.239999999999995</v>
      </c>
      <c r="L6">
        <v>2</v>
      </c>
      <c r="M6" t="s">
        <v>58</v>
      </c>
      <c r="N6" s="2">
        <v>67.510000000000005</v>
      </c>
      <c r="P6">
        <v>2</v>
      </c>
      <c r="Q6" t="s">
        <v>2</v>
      </c>
      <c r="R6" s="2">
        <v>77.819999999999993</v>
      </c>
    </row>
    <row r="7" spans="1:18">
      <c r="A7" s="10" t="s">
        <v>2</v>
      </c>
      <c r="B7" s="9">
        <v>77.819999999999993</v>
      </c>
      <c r="D7">
        <v>3</v>
      </c>
      <c r="E7" s="4" t="s">
        <v>11</v>
      </c>
      <c r="F7" s="2">
        <v>72.67</v>
      </c>
      <c r="H7">
        <v>3</v>
      </c>
      <c r="I7" t="s">
        <v>32</v>
      </c>
      <c r="J7" s="2">
        <v>69.45</v>
      </c>
      <c r="L7">
        <v>3</v>
      </c>
      <c r="M7" t="s">
        <v>106</v>
      </c>
      <c r="N7" s="2">
        <v>65.650000000000006</v>
      </c>
      <c r="P7">
        <v>3</v>
      </c>
      <c r="Q7" t="s">
        <v>4</v>
      </c>
      <c r="R7" s="2">
        <v>74.930000000000007</v>
      </c>
    </row>
    <row r="8" spans="1:18">
      <c r="A8" s="10" t="s">
        <v>3</v>
      </c>
      <c r="B8" s="9">
        <v>75.11</v>
      </c>
      <c r="D8">
        <v>4</v>
      </c>
      <c r="E8" s="4" t="s">
        <v>13</v>
      </c>
      <c r="F8" s="2">
        <v>72.39</v>
      </c>
      <c r="H8">
        <v>4</v>
      </c>
      <c r="I8" t="s">
        <v>33</v>
      </c>
      <c r="J8" s="2">
        <v>69.37</v>
      </c>
      <c r="L8">
        <v>4</v>
      </c>
      <c r="M8" t="s">
        <v>150</v>
      </c>
      <c r="N8" s="2">
        <v>64.27</v>
      </c>
      <c r="P8">
        <v>4</v>
      </c>
      <c r="Q8" t="s">
        <v>6</v>
      </c>
      <c r="R8" s="2">
        <v>73.819999999999993</v>
      </c>
    </row>
    <row r="9" spans="1:18">
      <c r="A9" s="10" t="s">
        <v>4</v>
      </c>
      <c r="B9" s="9">
        <v>74.930000000000007</v>
      </c>
      <c r="D9">
        <v>5</v>
      </c>
      <c r="E9" s="4" t="s">
        <v>15</v>
      </c>
      <c r="F9" s="2">
        <v>72.010000000000005</v>
      </c>
      <c r="H9">
        <v>5</v>
      </c>
      <c r="I9" t="s">
        <v>58</v>
      </c>
      <c r="J9" s="2">
        <v>67.510000000000005</v>
      </c>
      <c r="L9">
        <v>5</v>
      </c>
      <c r="M9" t="s">
        <v>155</v>
      </c>
      <c r="N9" s="2">
        <v>64.069999999999993</v>
      </c>
      <c r="P9">
        <v>5</v>
      </c>
      <c r="Q9" t="s">
        <v>7</v>
      </c>
      <c r="R9" s="2">
        <v>73.75</v>
      </c>
    </row>
    <row r="10" spans="1:18">
      <c r="A10" s="10" t="s">
        <v>5</v>
      </c>
      <c r="B10" s="9">
        <v>73.98</v>
      </c>
      <c r="D10">
        <v>6</v>
      </c>
      <c r="E10" s="4" t="s">
        <v>17</v>
      </c>
      <c r="F10" s="2">
        <v>71.489999999999995</v>
      </c>
      <c r="H10">
        <v>6</v>
      </c>
      <c r="I10" t="s">
        <v>59</v>
      </c>
      <c r="J10" s="2">
        <v>67.510000000000005</v>
      </c>
      <c r="L10">
        <v>6</v>
      </c>
      <c r="M10" t="s">
        <v>156</v>
      </c>
      <c r="N10" s="2">
        <v>64.069999999999993</v>
      </c>
      <c r="P10">
        <v>6</v>
      </c>
      <c r="Q10" t="s">
        <v>8</v>
      </c>
      <c r="R10" s="2">
        <v>73.52</v>
      </c>
    </row>
    <row r="11" spans="1:18">
      <c r="A11" s="4" t="s">
        <v>6</v>
      </c>
      <c r="B11" s="2">
        <v>73.819999999999993</v>
      </c>
      <c r="D11">
        <v>7</v>
      </c>
      <c r="E11" s="4" t="s">
        <v>19</v>
      </c>
      <c r="F11" s="2">
        <v>71.28</v>
      </c>
      <c r="H11">
        <v>7</v>
      </c>
      <c r="I11" t="s">
        <v>64</v>
      </c>
      <c r="J11" s="2">
        <v>67.31</v>
      </c>
      <c r="L11">
        <v>7</v>
      </c>
      <c r="M11" t="s">
        <v>179</v>
      </c>
      <c r="N11" s="2">
        <v>63.67</v>
      </c>
      <c r="P11">
        <v>7</v>
      </c>
      <c r="Q11" t="s">
        <v>9</v>
      </c>
      <c r="R11" s="2">
        <v>73.099999999999994</v>
      </c>
    </row>
    <row r="12" spans="1:18">
      <c r="A12" s="4" t="s">
        <v>7</v>
      </c>
      <c r="B12" s="2">
        <v>73.75</v>
      </c>
      <c r="D12">
        <v>8</v>
      </c>
      <c r="E12" s="4" t="s">
        <v>20</v>
      </c>
      <c r="F12" s="2">
        <v>71.010000000000005</v>
      </c>
      <c r="H12">
        <v>8</v>
      </c>
      <c r="I12" t="s">
        <v>65</v>
      </c>
      <c r="J12" s="2">
        <v>67.290000000000006</v>
      </c>
      <c r="L12">
        <v>8</v>
      </c>
      <c r="M12" t="s">
        <v>191</v>
      </c>
      <c r="N12" s="2">
        <v>63.31</v>
      </c>
      <c r="P12">
        <v>8</v>
      </c>
      <c r="Q12" t="s">
        <v>10</v>
      </c>
      <c r="R12" s="2">
        <v>72.87</v>
      </c>
    </row>
    <row r="13" spans="1:18">
      <c r="A13" s="4" t="s">
        <v>8</v>
      </c>
      <c r="B13" s="2">
        <v>73.52</v>
      </c>
      <c r="D13">
        <v>9</v>
      </c>
      <c r="E13" s="4" t="s">
        <v>21</v>
      </c>
      <c r="F13" s="2">
        <v>70.83</v>
      </c>
      <c r="H13">
        <v>9</v>
      </c>
      <c r="I13" t="s">
        <v>71</v>
      </c>
      <c r="J13" s="2">
        <v>67.06</v>
      </c>
      <c r="L13">
        <v>9</v>
      </c>
      <c r="M13" t="s">
        <v>227</v>
      </c>
      <c r="N13" s="2">
        <v>62.41</v>
      </c>
      <c r="P13">
        <v>9</v>
      </c>
      <c r="Q13" t="s">
        <v>12</v>
      </c>
      <c r="R13" s="2">
        <v>72.64</v>
      </c>
    </row>
    <row r="14" spans="1:18">
      <c r="A14" s="4" t="s">
        <v>9</v>
      </c>
      <c r="B14" s="2">
        <v>73.099999999999994</v>
      </c>
      <c r="D14">
        <v>10</v>
      </c>
      <c r="E14" s="4" t="s">
        <v>22</v>
      </c>
      <c r="F14" s="2">
        <v>70.83</v>
      </c>
      <c r="H14">
        <v>10</v>
      </c>
      <c r="I14" t="s">
        <v>74</v>
      </c>
      <c r="J14" s="2">
        <v>66.760000000000005</v>
      </c>
      <c r="L14">
        <v>10</v>
      </c>
      <c r="M14" t="s">
        <v>265</v>
      </c>
      <c r="N14" s="2">
        <v>61.53</v>
      </c>
      <c r="P14">
        <v>10</v>
      </c>
      <c r="Q14" t="s">
        <v>18</v>
      </c>
      <c r="R14" s="2">
        <v>71.44</v>
      </c>
    </row>
    <row r="15" spans="1:18">
      <c r="A15" s="4" t="s">
        <v>10</v>
      </c>
      <c r="B15" s="2">
        <v>72.87</v>
      </c>
      <c r="D15">
        <v>11</v>
      </c>
      <c r="E15" s="4" t="s">
        <v>24</v>
      </c>
      <c r="F15" s="2">
        <v>70.680000000000007</v>
      </c>
      <c r="H15">
        <v>11</v>
      </c>
      <c r="I15" t="s">
        <v>75</v>
      </c>
      <c r="J15" s="2">
        <v>66.73</v>
      </c>
      <c r="L15">
        <v>11</v>
      </c>
      <c r="M15" t="s">
        <v>268</v>
      </c>
      <c r="N15" s="2">
        <v>61.4</v>
      </c>
      <c r="P15">
        <v>11</v>
      </c>
      <c r="Q15" t="s">
        <v>23</v>
      </c>
      <c r="R15" s="2">
        <v>70.81</v>
      </c>
    </row>
    <row r="16" spans="1:18">
      <c r="A16" s="4" t="s">
        <v>11</v>
      </c>
      <c r="B16" s="2">
        <v>72.67</v>
      </c>
      <c r="D16">
        <v>12</v>
      </c>
      <c r="E16" s="4" t="s">
        <v>29</v>
      </c>
      <c r="F16" s="2">
        <v>69.95</v>
      </c>
      <c r="H16">
        <v>12</v>
      </c>
      <c r="I16" t="s">
        <v>77</v>
      </c>
      <c r="J16" s="2">
        <v>66.66</v>
      </c>
      <c r="L16">
        <v>12</v>
      </c>
      <c r="M16" t="s">
        <v>272</v>
      </c>
      <c r="N16" s="2">
        <v>61.35</v>
      </c>
      <c r="P16">
        <v>12</v>
      </c>
      <c r="Q16" t="s">
        <v>25</v>
      </c>
      <c r="R16" s="2">
        <v>70.25</v>
      </c>
    </row>
    <row r="17" spans="1:18">
      <c r="A17" s="4" t="s">
        <v>12</v>
      </c>
      <c r="B17" s="2">
        <v>72.64</v>
      </c>
      <c r="D17">
        <v>13</v>
      </c>
      <c r="E17" s="4" t="s">
        <v>30</v>
      </c>
      <c r="F17" s="2">
        <v>69.88</v>
      </c>
      <c r="H17">
        <v>13</v>
      </c>
      <c r="I17" t="s">
        <v>84</v>
      </c>
      <c r="J17" s="2">
        <v>66.48</v>
      </c>
      <c r="L17">
        <v>13</v>
      </c>
      <c r="M17" t="s">
        <v>359</v>
      </c>
      <c r="N17" s="2">
        <v>57.35</v>
      </c>
      <c r="P17">
        <v>13</v>
      </c>
      <c r="Q17" t="s">
        <v>27</v>
      </c>
      <c r="R17" s="2">
        <v>70.099999999999994</v>
      </c>
    </row>
    <row r="18" spans="1:18">
      <c r="A18" s="4" t="s">
        <v>13</v>
      </c>
      <c r="B18" s="2">
        <v>72.39</v>
      </c>
      <c r="D18">
        <v>14</v>
      </c>
      <c r="E18" s="4" t="s">
        <v>34</v>
      </c>
      <c r="F18" s="2">
        <v>69.349999999999994</v>
      </c>
      <c r="H18">
        <v>14</v>
      </c>
      <c r="I18" t="s">
        <v>86</v>
      </c>
      <c r="J18" s="2">
        <v>66.459999999999994</v>
      </c>
      <c r="L18">
        <v>14</v>
      </c>
      <c r="M18" t="s">
        <v>369</v>
      </c>
      <c r="N18" s="2">
        <v>55.19</v>
      </c>
      <c r="P18">
        <v>14</v>
      </c>
      <c r="Q18" t="s">
        <v>28</v>
      </c>
      <c r="R18" s="2">
        <v>70</v>
      </c>
    </row>
    <row r="19" spans="1:18">
      <c r="A19" s="4" t="s">
        <v>14</v>
      </c>
      <c r="B19" s="2">
        <v>72.239999999999995</v>
      </c>
      <c r="D19">
        <v>15</v>
      </c>
      <c r="E19" s="4" t="s">
        <v>39</v>
      </c>
      <c r="F19" s="2">
        <v>69</v>
      </c>
      <c r="H19">
        <v>15</v>
      </c>
      <c r="I19" t="s">
        <v>90</v>
      </c>
      <c r="J19" s="2">
        <v>66.33</v>
      </c>
      <c r="M19" t="s">
        <v>399</v>
      </c>
      <c r="N19">
        <f>SUM(N5:N18)</f>
        <v>880.90000000000009</v>
      </c>
      <c r="P19">
        <v>15</v>
      </c>
      <c r="Q19" t="s">
        <v>35</v>
      </c>
      <c r="R19" s="2">
        <v>69.25</v>
      </c>
    </row>
    <row r="20" spans="1:18">
      <c r="A20" s="4" t="s">
        <v>15</v>
      </c>
      <c r="B20" s="2">
        <v>72.010000000000005</v>
      </c>
      <c r="D20">
        <v>16</v>
      </c>
      <c r="E20" s="4" t="s">
        <v>37</v>
      </c>
      <c r="F20" s="5">
        <v>69.02</v>
      </c>
      <c r="H20">
        <v>16</v>
      </c>
      <c r="I20" t="s">
        <v>108</v>
      </c>
      <c r="J20" s="2">
        <v>65.53</v>
      </c>
      <c r="M20" t="s">
        <v>398</v>
      </c>
      <c r="N20" s="13">
        <f>N19/14</f>
        <v>62.921428571428578</v>
      </c>
      <c r="P20">
        <v>16</v>
      </c>
      <c r="Q20" t="s">
        <v>36</v>
      </c>
      <c r="R20" s="2">
        <v>69.12</v>
      </c>
    </row>
    <row r="21" spans="1:18">
      <c r="A21" s="4" t="s">
        <v>16</v>
      </c>
      <c r="B21" s="2">
        <v>71.540000000000006</v>
      </c>
      <c r="D21">
        <v>17</v>
      </c>
      <c r="E21" s="4" t="s">
        <v>41</v>
      </c>
      <c r="F21" s="2">
        <v>68.8</v>
      </c>
      <c r="H21">
        <v>17</v>
      </c>
      <c r="I21" t="s">
        <v>109</v>
      </c>
      <c r="J21" s="2">
        <v>65.53</v>
      </c>
      <c r="P21">
        <v>17</v>
      </c>
      <c r="Q21" t="s">
        <v>38</v>
      </c>
      <c r="R21" s="2">
        <v>69.02</v>
      </c>
    </row>
    <row r="22" spans="1:18">
      <c r="A22" s="4" t="s">
        <v>17</v>
      </c>
      <c r="B22" s="2">
        <v>71.489999999999995</v>
      </c>
      <c r="D22">
        <v>18</v>
      </c>
      <c r="E22" s="4" t="s">
        <v>43</v>
      </c>
      <c r="F22" s="2">
        <v>68.59</v>
      </c>
      <c r="H22">
        <v>18</v>
      </c>
      <c r="I22" t="s">
        <v>121</v>
      </c>
      <c r="J22" s="2">
        <v>64.97</v>
      </c>
      <c r="P22">
        <v>18</v>
      </c>
      <c r="Q22" t="s">
        <v>40</v>
      </c>
      <c r="R22" s="2">
        <v>68.95</v>
      </c>
    </row>
    <row r="23" spans="1:18">
      <c r="A23" s="4" t="s">
        <v>18</v>
      </c>
      <c r="B23" s="2">
        <v>71.44</v>
      </c>
      <c r="D23">
        <v>19</v>
      </c>
      <c r="E23" s="4" t="s">
        <v>45</v>
      </c>
      <c r="F23" s="2">
        <v>68.489999999999995</v>
      </c>
      <c r="H23">
        <v>19</v>
      </c>
      <c r="I23" t="s">
        <v>123</v>
      </c>
      <c r="J23" s="2">
        <v>64.92</v>
      </c>
      <c r="P23">
        <v>19</v>
      </c>
      <c r="Q23" t="s">
        <v>42</v>
      </c>
      <c r="R23" s="2">
        <v>68.69</v>
      </c>
    </row>
    <row r="24" spans="1:18">
      <c r="A24" s="4" t="s">
        <v>19</v>
      </c>
      <c r="B24" s="2">
        <v>71.28</v>
      </c>
      <c r="D24">
        <v>20</v>
      </c>
      <c r="E24" s="4" t="s">
        <v>53</v>
      </c>
      <c r="F24" s="2">
        <v>68.239999999999995</v>
      </c>
      <c r="H24">
        <v>20</v>
      </c>
      <c r="I24" t="s">
        <v>125</v>
      </c>
      <c r="J24" s="2">
        <v>64.900000000000006</v>
      </c>
      <c r="P24">
        <v>20</v>
      </c>
      <c r="Q24" t="s">
        <v>44</v>
      </c>
      <c r="R24" s="2">
        <v>68.569999999999993</v>
      </c>
    </row>
    <row r="25" spans="1:18">
      <c r="A25" s="4" t="s">
        <v>20</v>
      </c>
      <c r="B25" s="2">
        <v>71.010000000000005</v>
      </c>
      <c r="D25">
        <v>21</v>
      </c>
      <c r="E25" s="4" t="s">
        <v>55</v>
      </c>
      <c r="F25" s="2">
        <v>68.069999999999993</v>
      </c>
      <c r="H25">
        <v>21</v>
      </c>
      <c r="I25" t="s">
        <v>127</v>
      </c>
      <c r="J25" s="2">
        <v>64.819999999999993</v>
      </c>
      <c r="P25">
        <v>21</v>
      </c>
      <c r="Q25" t="s">
        <v>46</v>
      </c>
      <c r="R25" s="2">
        <v>68.489999999999995</v>
      </c>
    </row>
    <row r="26" spans="1:18">
      <c r="A26" s="4" t="s">
        <v>21</v>
      </c>
      <c r="B26" s="2">
        <v>70.83</v>
      </c>
      <c r="D26">
        <v>22</v>
      </c>
      <c r="E26" s="4" t="s">
        <v>56</v>
      </c>
      <c r="F26" s="2">
        <v>67.97</v>
      </c>
      <c r="H26">
        <v>22</v>
      </c>
      <c r="I26" t="s">
        <v>128</v>
      </c>
      <c r="J26" s="2">
        <v>64.8</v>
      </c>
      <c r="P26">
        <v>22</v>
      </c>
      <c r="Q26" t="s">
        <v>48</v>
      </c>
      <c r="R26" s="2">
        <v>68.42</v>
      </c>
    </row>
    <row r="27" spans="1:18">
      <c r="A27" s="4" t="s">
        <v>22</v>
      </c>
      <c r="B27" s="2">
        <v>70.83</v>
      </c>
      <c r="D27">
        <v>23</v>
      </c>
      <c r="E27" s="4" t="s">
        <v>57</v>
      </c>
      <c r="F27" s="2">
        <v>67.790000000000006</v>
      </c>
      <c r="H27">
        <v>23</v>
      </c>
      <c r="I27" t="s">
        <v>130</v>
      </c>
      <c r="J27" s="2">
        <v>64.77</v>
      </c>
      <c r="P27">
        <v>23</v>
      </c>
      <c r="Q27" t="s">
        <v>49</v>
      </c>
      <c r="R27" s="2">
        <v>68.39</v>
      </c>
    </row>
    <row r="28" spans="1:18">
      <c r="A28" s="4" t="s">
        <v>23</v>
      </c>
      <c r="B28" s="2">
        <v>70.81</v>
      </c>
      <c r="D28">
        <v>24</v>
      </c>
      <c r="E28" s="4" t="s">
        <v>66</v>
      </c>
      <c r="F28" s="2">
        <v>67.290000000000006</v>
      </c>
      <c r="H28">
        <v>24</v>
      </c>
      <c r="I28" t="s">
        <v>143</v>
      </c>
      <c r="J28" s="2">
        <v>64.42</v>
      </c>
      <c r="P28">
        <v>24</v>
      </c>
      <c r="Q28" t="s">
        <v>51</v>
      </c>
      <c r="R28" s="2">
        <v>68.27</v>
      </c>
    </row>
    <row r="29" spans="1:18">
      <c r="A29" s="4" t="s">
        <v>24</v>
      </c>
      <c r="B29" s="2">
        <v>70.680000000000007</v>
      </c>
      <c r="D29">
        <v>25</v>
      </c>
      <c r="E29" s="4" t="s">
        <v>67</v>
      </c>
      <c r="F29" s="2">
        <v>67.260000000000005</v>
      </c>
      <c r="H29">
        <v>25</v>
      </c>
      <c r="I29" t="s">
        <v>144</v>
      </c>
      <c r="J29" s="2">
        <v>64.37</v>
      </c>
      <c r="P29">
        <v>25</v>
      </c>
      <c r="Q29" t="s">
        <v>52</v>
      </c>
      <c r="R29" s="2">
        <v>68.27</v>
      </c>
    </row>
    <row r="30" spans="1:18">
      <c r="A30" s="11">
        <v>1833</v>
      </c>
      <c r="B30" s="2">
        <v>70.510000000000005</v>
      </c>
      <c r="D30">
        <v>26</v>
      </c>
      <c r="E30" s="4" t="s">
        <v>69</v>
      </c>
      <c r="F30" s="2">
        <v>67.19</v>
      </c>
      <c r="H30">
        <v>26</v>
      </c>
      <c r="I30" t="s">
        <v>146</v>
      </c>
      <c r="J30" s="2">
        <v>64.34</v>
      </c>
      <c r="P30">
        <v>26</v>
      </c>
      <c r="Q30" t="s">
        <v>54</v>
      </c>
      <c r="R30" s="2">
        <v>68.239999999999995</v>
      </c>
    </row>
    <row r="31" spans="1:18">
      <c r="A31" s="4" t="s">
        <v>25</v>
      </c>
      <c r="B31" s="2">
        <v>70.25</v>
      </c>
      <c r="D31">
        <v>27</v>
      </c>
      <c r="E31" s="4" t="s">
        <v>76</v>
      </c>
      <c r="F31" s="2">
        <v>66.680000000000007</v>
      </c>
      <c r="H31">
        <v>27</v>
      </c>
      <c r="I31" t="s">
        <v>149</v>
      </c>
      <c r="J31" s="2">
        <v>64.27</v>
      </c>
      <c r="P31">
        <v>27</v>
      </c>
      <c r="Q31" t="s">
        <v>61</v>
      </c>
      <c r="R31" s="2">
        <v>67.39</v>
      </c>
    </row>
    <row r="32" spans="1:18">
      <c r="A32" s="4" t="s">
        <v>26</v>
      </c>
      <c r="B32" s="2">
        <v>70.099999999999994</v>
      </c>
      <c r="D32">
        <v>28</v>
      </c>
      <c r="E32" s="4" t="s">
        <v>82</v>
      </c>
      <c r="F32" s="2">
        <v>66.53</v>
      </c>
      <c r="H32">
        <v>28</v>
      </c>
      <c r="I32" t="s">
        <v>158</v>
      </c>
      <c r="J32" s="2">
        <v>64.02</v>
      </c>
      <c r="P32">
        <v>28</v>
      </c>
      <c r="Q32" t="s">
        <v>62</v>
      </c>
      <c r="R32" s="2">
        <v>67.36</v>
      </c>
    </row>
    <row r="33" spans="1:18">
      <c r="A33" s="4" t="s">
        <v>27</v>
      </c>
      <c r="B33" s="2">
        <v>70.099999999999994</v>
      </c>
      <c r="D33">
        <v>29</v>
      </c>
      <c r="E33" s="4" t="s">
        <v>87</v>
      </c>
      <c r="F33" s="2">
        <v>66.41</v>
      </c>
      <c r="H33">
        <v>29</v>
      </c>
      <c r="I33" t="s">
        <v>169</v>
      </c>
      <c r="J33" s="2">
        <v>63.84</v>
      </c>
      <c r="P33">
        <v>29</v>
      </c>
      <c r="Q33" t="s">
        <v>64</v>
      </c>
      <c r="R33" s="2">
        <v>67.31</v>
      </c>
    </row>
    <row r="34" spans="1:18">
      <c r="A34" s="4" t="s">
        <v>28</v>
      </c>
      <c r="B34" s="2">
        <v>70</v>
      </c>
      <c r="D34">
        <v>30</v>
      </c>
      <c r="E34" s="4" t="s">
        <v>89</v>
      </c>
      <c r="F34" s="2">
        <v>66.36</v>
      </c>
      <c r="H34">
        <v>30</v>
      </c>
      <c r="I34" t="s">
        <v>170</v>
      </c>
      <c r="J34" s="2">
        <v>63.82</v>
      </c>
      <c r="P34">
        <v>30</v>
      </c>
      <c r="Q34" t="s">
        <v>68</v>
      </c>
      <c r="R34" s="2">
        <v>67.239999999999995</v>
      </c>
    </row>
    <row r="35" spans="1:18">
      <c r="A35" s="4" t="s">
        <v>29</v>
      </c>
      <c r="B35" s="2">
        <v>69.95</v>
      </c>
      <c r="D35">
        <v>31</v>
      </c>
      <c r="E35" s="4" t="s">
        <v>91</v>
      </c>
      <c r="F35" s="2">
        <v>66.28</v>
      </c>
      <c r="H35">
        <v>31</v>
      </c>
      <c r="I35" t="s">
        <v>171</v>
      </c>
      <c r="J35" s="2">
        <v>63.79</v>
      </c>
      <c r="P35">
        <v>31</v>
      </c>
      <c r="Q35" t="s">
        <v>70</v>
      </c>
      <c r="R35" s="2">
        <v>67.11</v>
      </c>
    </row>
    <row r="36" spans="1:18">
      <c r="A36" s="4" t="s">
        <v>30</v>
      </c>
      <c r="B36" s="2">
        <v>69.88</v>
      </c>
      <c r="D36">
        <v>32</v>
      </c>
      <c r="E36" s="4" t="s">
        <v>95</v>
      </c>
      <c r="F36" s="2">
        <v>66.11</v>
      </c>
      <c r="H36">
        <v>32</v>
      </c>
      <c r="I36" t="s">
        <v>173</v>
      </c>
      <c r="J36" s="2">
        <v>63.77</v>
      </c>
      <c r="P36">
        <v>32</v>
      </c>
      <c r="Q36" t="s">
        <v>72</v>
      </c>
      <c r="R36" s="2">
        <v>67.06</v>
      </c>
    </row>
    <row r="37" spans="1:18">
      <c r="A37" s="4" t="s">
        <v>31</v>
      </c>
      <c r="B37" s="2">
        <v>69.63</v>
      </c>
      <c r="D37">
        <v>33</v>
      </c>
      <c r="E37" s="4" t="s">
        <v>98</v>
      </c>
      <c r="F37" s="2">
        <v>65.88</v>
      </c>
      <c r="H37">
        <v>33</v>
      </c>
      <c r="I37" t="s">
        <v>176</v>
      </c>
      <c r="J37" s="2">
        <v>63.74</v>
      </c>
      <c r="P37">
        <v>33</v>
      </c>
      <c r="Q37" t="s">
        <v>73</v>
      </c>
      <c r="R37" s="2">
        <v>66.91</v>
      </c>
    </row>
    <row r="38" spans="1:18">
      <c r="A38" s="4" t="s">
        <v>32</v>
      </c>
      <c r="B38" s="2">
        <v>69.45</v>
      </c>
      <c r="D38">
        <v>34</v>
      </c>
      <c r="E38" s="4" t="s">
        <v>99</v>
      </c>
      <c r="F38" s="2">
        <v>65.849999999999994</v>
      </c>
      <c r="H38">
        <v>34</v>
      </c>
      <c r="I38" t="s">
        <v>177</v>
      </c>
      <c r="J38" s="2">
        <v>63.74</v>
      </c>
      <c r="P38">
        <v>34</v>
      </c>
      <c r="Q38" t="s">
        <v>78</v>
      </c>
      <c r="R38" s="2">
        <v>66.66</v>
      </c>
    </row>
    <row r="39" spans="1:18">
      <c r="A39" s="4" t="s">
        <v>33</v>
      </c>
      <c r="B39" s="2">
        <v>69.37</v>
      </c>
      <c r="D39">
        <v>35</v>
      </c>
      <c r="E39" s="4" t="s">
        <v>101</v>
      </c>
      <c r="F39" s="2">
        <v>65.83</v>
      </c>
      <c r="H39">
        <v>35</v>
      </c>
      <c r="I39" t="s">
        <v>185</v>
      </c>
      <c r="J39" s="2">
        <v>63.49</v>
      </c>
      <c r="P39">
        <v>35</v>
      </c>
      <c r="Q39" t="s">
        <v>79</v>
      </c>
      <c r="R39" s="2">
        <v>66.63</v>
      </c>
    </row>
    <row r="40" spans="1:18">
      <c r="A40" s="4" t="s">
        <v>34</v>
      </c>
      <c r="B40" s="2">
        <v>69.349999999999994</v>
      </c>
      <c r="D40">
        <v>36</v>
      </c>
      <c r="E40" s="4" t="s">
        <v>102</v>
      </c>
      <c r="F40" s="2">
        <v>65.78</v>
      </c>
      <c r="H40">
        <v>36</v>
      </c>
      <c r="I40" t="s">
        <v>186</v>
      </c>
      <c r="J40" s="2">
        <v>63.44</v>
      </c>
      <c r="P40">
        <v>36</v>
      </c>
      <c r="Q40" t="s">
        <v>80</v>
      </c>
      <c r="R40" s="2">
        <v>66.58</v>
      </c>
    </row>
    <row r="41" spans="1:18">
      <c r="A41" s="4" t="s">
        <v>35</v>
      </c>
      <c r="B41" s="2">
        <v>69.25</v>
      </c>
      <c r="D41">
        <v>37</v>
      </c>
      <c r="E41" s="4" t="s">
        <v>103</v>
      </c>
      <c r="F41" s="2">
        <v>65.73</v>
      </c>
      <c r="H41">
        <v>37</v>
      </c>
      <c r="I41" t="s">
        <v>187</v>
      </c>
      <c r="J41" s="2">
        <v>63.39</v>
      </c>
      <c r="P41">
        <v>37</v>
      </c>
      <c r="Q41" t="s">
        <v>81</v>
      </c>
      <c r="R41" s="2">
        <v>66.58</v>
      </c>
    </row>
    <row r="42" spans="1:18">
      <c r="A42" s="4" t="s">
        <v>36</v>
      </c>
      <c r="B42" s="2">
        <v>69.12</v>
      </c>
      <c r="D42">
        <v>38</v>
      </c>
      <c r="E42" s="4" t="s">
        <v>114</v>
      </c>
      <c r="F42" s="2">
        <v>65.25</v>
      </c>
      <c r="H42">
        <v>38</v>
      </c>
      <c r="I42" t="s">
        <v>193</v>
      </c>
      <c r="J42" s="2">
        <v>63.26</v>
      </c>
      <c r="P42">
        <v>38</v>
      </c>
      <c r="Q42" t="s">
        <v>83</v>
      </c>
      <c r="R42" s="2">
        <v>66.510000000000005</v>
      </c>
    </row>
    <row r="43" spans="1:18">
      <c r="A43" s="4" t="s">
        <v>37</v>
      </c>
      <c r="B43" s="3">
        <v>69.02</v>
      </c>
      <c r="D43">
        <v>39</v>
      </c>
      <c r="E43" s="4" t="s">
        <v>116</v>
      </c>
      <c r="F43" s="2">
        <v>65.23</v>
      </c>
      <c r="H43">
        <v>39</v>
      </c>
      <c r="I43" t="s">
        <v>195</v>
      </c>
      <c r="J43" s="2">
        <v>63.24</v>
      </c>
      <c r="P43">
        <v>39</v>
      </c>
      <c r="Q43" t="s">
        <v>85</v>
      </c>
      <c r="R43" s="2">
        <v>66.48</v>
      </c>
    </row>
    <row r="44" spans="1:18">
      <c r="A44" s="4" t="s">
        <v>38</v>
      </c>
      <c r="B44" s="2">
        <v>69.02</v>
      </c>
      <c r="D44">
        <v>40</v>
      </c>
      <c r="E44" s="4" t="s">
        <v>124</v>
      </c>
      <c r="F44" s="2">
        <v>64.92</v>
      </c>
      <c r="H44">
        <v>40</v>
      </c>
      <c r="I44" t="s">
        <v>199</v>
      </c>
      <c r="J44" s="2">
        <v>63.11</v>
      </c>
      <c r="P44">
        <v>40</v>
      </c>
      <c r="Q44" t="s">
        <v>88</v>
      </c>
      <c r="R44" s="2">
        <v>66.38</v>
      </c>
    </row>
    <row r="45" spans="1:18">
      <c r="A45" s="4" t="s">
        <v>39</v>
      </c>
      <c r="B45" s="2">
        <v>69</v>
      </c>
      <c r="D45">
        <v>41</v>
      </c>
      <c r="E45" s="4" t="s">
        <v>140</v>
      </c>
      <c r="F45" s="2">
        <v>64.47</v>
      </c>
      <c r="H45">
        <v>41</v>
      </c>
      <c r="I45" t="s">
        <v>202</v>
      </c>
      <c r="J45" s="2">
        <v>62.99</v>
      </c>
      <c r="P45">
        <v>41</v>
      </c>
      <c r="Q45" t="s">
        <v>92</v>
      </c>
      <c r="R45" s="2">
        <v>66.260000000000005</v>
      </c>
    </row>
    <row r="46" spans="1:18">
      <c r="A46" s="4" t="s">
        <v>40</v>
      </c>
      <c r="B46" s="2">
        <v>68.95</v>
      </c>
      <c r="D46">
        <v>42</v>
      </c>
      <c r="E46" s="4" t="s">
        <v>145</v>
      </c>
      <c r="F46" s="2">
        <v>64.37</v>
      </c>
      <c r="H46">
        <v>42</v>
      </c>
      <c r="I46" t="s">
        <v>211</v>
      </c>
      <c r="J46" s="2">
        <v>62.74</v>
      </c>
      <c r="P46">
        <v>42</v>
      </c>
      <c r="Q46" t="s">
        <v>93</v>
      </c>
      <c r="R46" s="2">
        <v>66.23</v>
      </c>
    </row>
    <row r="47" spans="1:18">
      <c r="A47" s="4" t="s">
        <v>41</v>
      </c>
      <c r="B47" s="2">
        <v>68.8</v>
      </c>
      <c r="D47">
        <v>43</v>
      </c>
      <c r="E47" s="4" t="s">
        <v>148</v>
      </c>
      <c r="F47" s="2">
        <v>64.319999999999993</v>
      </c>
      <c r="H47">
        <v>43</v>
      </c>
      <c r="I47" t="s">
        <v>212</v>
      </c>
      <c r="J47" s="2">
        <v>62.74</v>
      </c>
      <c r="P47">
        <v>43</v>
      </c>
      <c r="Q47" t="s">
        <v>96</v>
      </c>
      <c r="R47" s="2">
        <v>66.11</v>
      </c>
    </row>
    <row r="48" spans="1:18">
      <c r="A48" s="4" t="s">
        <v>42</v>
      </c>
      <c r="B48" s="2">
        <v>68.69</v>
      </c>
      <c r="D48">
        <v>44</v>
      </c>
      <c r="E48" s="4" t="s">
        <v>152</v>
      </c>
      <c r="F48" s="2">
        <v>64.12</v>
      </c>
      <c r="H48">
        <v>44</v>
      </c>
      <c r="I48" t="s">
        <v>213</v>
      </c>
      <c r="J48" s="2">
        <v>62.74</v>
      </c>
      <c r="P48">
        <v>44</v>
      </c>
      <c r="Q48" t="s">
        <v>97</v>
      </c>
      <c r="R48" s="2">
        <v>65.930000000000007</v>
      </c>
    </row>
    <row r="49" spans="1:18">
      <c r="A49" s="4" t="s">
        <v>43</v>
      </c>
      <c r="B49" s="2">
        <v>68.59</v>
      </c>
      <c r="D49">
        <v>45</v>
      </c>
      <c r="E49" s="4" t="s">
        <v>153</v>
      </c>
      <c r="F49" s="2">
        <v>64.09</v>
      </c>
      <c r="H49">
        <v>45</v>
      </c>
      <c r="I49" t="s">
        <v>218</v>
      </c>
      <c r="J49" s="2">
        <v>62.64</v>
      </c>
      <c r="P49">
        <v>45</v>
      </c>
      <c r="Q49" t="s">
        <v>100</v>
      </c>
      <c r="R49" s="2">
        <v>65.849999999999994</v>
      </c>
    </row>
    <row r="50" spans="1:18">
      <c r="A50" s="4" t="s">
        <v>44</v>
      </c>
      <c r="B50" s="2">
        <v>68.569999999999993</v>
      </c>
      <c r="D50">
        <v>46</v>
      </c>
      <c r="E50" s="4" t="s">
        <v>161</v>
      </c>
      <c r="F50" s="2">
        <v>63.99</v>
      </c>
      <c r="H50">
        <v>46</v>
      </c>
      <c r="I50" t="s">
        <v>220</v>
      </c>
      <c r="J50" s="2">
        <v>62.58</v>
      </c>
      <c r="P50">
        <v>46</v>
      </c>
      <c r="Q50" t="s">
        <v>104</v>
      </c>
      <c r="R50" s="2">
        <v>65.680000000000007</v>
      </c>
    </row>
    <row r="51" spans="1:18">
      <c r="A51" s="4" t="s">
        <v>45</v>
      </c>
      <c r="B51" s="2">
        <v>68.489999999999995</v>
      </c>
      <c r="D51">
        <v>47</v>
      </c>
      <c r="E51" s="4" t="s">
        <v>166</v>
      </c>
      <c r="F51" s="2">
        <v>63.89</v>
      </c>
      <c r="H51">
        <v>47</v>
      </c>
      <c r="I51" t="s">
        <v>229</v>
      </c>
      <c r="J51" s="2">
        <v>62.36</v>
      </c>
      <c r="P51">
        <v>47</v>
      </c>
      <c r="Q51" t="s">
        <v>105</v>
      </c>
      <c r="R51" s="2">
        <v>65.680000000000007</v>
      </c>
    </row>
    <row r="52" spans="1:18">
      <c r="A52" s="4" t="s">
        <v>46</v>
      </c>
      <c r="B52" s="2">
        <v>68.489999999999995</v>
      </c>
      <c r="D52">
        <v>48</v>
      </c>
      <c r="E52" s="4" t="s">
        <v>168</v>
      </c>
      <c r="F52" s="2">
        <v>63.87</v>
      </c>
      <c r="H52">
        <v>48</v>
      </c>
      <c r="I52" t="s">
        <v>232</v>
      </c>
      <c r="J52" s="2">
        <v>62.28</v>
      </c>
      <c r="P52">
        <v>48</v>
      </c>
      <c r="Q52" t="s">
        <v>106</v>
      </c>
      <c r="R52" s="2">
        <v>65.650000000000006</v>
      </c>
    </row>
    <row r="53" spans="1:18">
      <c r="A53" s="4" t="s">
        <v>47</v>
      </c>
      <c r="B53" s="2">
        <v>68.42</v>
      </c>
      <c r="D53">
        <v>49</v>
      </c>
      <c r="E53" s="4" t="s">
        <v>174</v>
      </c>
      <c r="F53" s="2">
        <v>63.77</v>
      </c>
      <c r="H53">
        <v>49</v>
      </c>
      <c r="I53" t="s">
        <v>237</v>
      </c>
      <c r="J53" s="2">
        <v>62.16</v>
      </c>
      <c r="P53">
        <v>49</v>
      </c>
      <c r="Q53" t="s">
        <v>107</v>
      </c>
      <c r="R53" s="2">
        <v>65.55</v>
      </c>
    </row>
    <row r="54" spans="1:18">
      <c r="A54" s="4" t="s">
        <v>48</v>
      </c>
      <c r="B54" s="2">
        <v>68.42</v>
      </c>
      <c r="D54">
        <v>50</v>
      </c>
      <c r="E54" s="4" t="s">
        <v>180</v>
      </c>
      <c r="F54" s="2">
        <v>63.64</v>
      </c>
      <c r="H54">
        <v>50</v>
      </c>
      <c r="I54" t="s">
        <v>238</v>
      </c>
      <c r="J54" s="2">
        <v>62.13</v>
      </c>
      <c r="P54">
        <v>50</v>
      </c>
      <c r="Q54" t="s">
        <v>110</v>
      </c>
      <c r="R54" s="2">
        <v>65.48</v>
      </c>
    </row>
    <row r="55" spans="1:18">
      <c r="A55" s="4" t="s">
        <v>49</v>
      </c>
      <c r="B55" s="2">
        <v>68.39</v>
      </c>
      <c r="D55">
        <v>51</v>
      </c>
      <c r="E55" s="4" t="s">
        <v>182</v>
      </c>
      <c r="F55" s="2">
        <v>63.59</v>
      </c>
      <c r="H55">
        <v>51</v>
      </c>
      <c r="I55" t="s">
        <v>243</v>
      </c>
      <c r="J55" s="2">
        <v>61.96</v>
      </c>
      <c r="P55">
        <v>51</v>
      </c>
      <c r="Q55" t="s">
        <v>111</v>
      </c>
      <c r="R55" s="2">
        <v>65.38</v>
      </c>
    </row>
    <row r="56" spans="1:18">
      <c r="A56" s="4" t="s">
        <v>50</v>
      </c>
      <c r="B56" s="2">
        <v>68.290000000000006</v>
      </c>
      <c r="D56">
        <v>52</v>
      </c>
      <c r="E56" s="4" t="s">
        <v>183</v>
      </c>
      <c r="F56" s="2">
        <v>63.52</v>
      </c>
      <c r="H56">
        <v>52</v>
      </c>
      <c r="I56" t="s">
        <v>247</v>
      </c>
      <c r="J56" s="2">
        <v>61.91</v>
      </c>
      <c r="P56">
        <v>52</v>
      </c>
      <c r="Q56" t="s">
        <v>112</v>
      </c>
      <c r="R56" s="2">
        <v>65.28</v>
      </c>
    </row>
    <row r="57" spans="1:18">
      <c r="A57" s="4" t="s">
        <v>51</v>
      </c>
      <c r="B57" s="2">
        <v>68.27</v>
      </c>
      <c r="D57">
        <v>53</v>
      </c>
      <c r="E57" s="4" t="s">
        <v>188</v>
      </c>
      <c r="F57" s="2">
        <v>63.34</v>
      </c>
      <c r="H57">
        <v>53</v>
      </c>
      <c r="I57" t="s">
        <v>251</v>
      </c>
      <c r="J57" s="2">
        <v>61.81</v>
      </c>
      <c r="P57">
        <v>53</v>
      </c>
      <c r="Q57" t="s">
        <v>113</v>
      </c>
      <c r="R57" s="2">
        <v>65.28</v>
      </c>
    </row>
    <row r="58" spans="1:18">
      <c r="A58" s="4" t="s">
        <v>52</v>
      </c>
      <c r="B58" s="2">
        <v>68.27</v>
      </c>
      <c r="D58">
        <v>54</v>
      </c>
      <c r="E58" s="4" t="s">
        <v>204</v>
      </c>
      <c r="F58" s="2">
        <v>62.96</v>
      </c>
      <c r="H58">
        <v>54</v>
      </c>
      <c r="I58" t="s">
        <v>253</v>
      </c>
      <c r="J58" s="2">
        <v>61.78</v>
      </c>
      <c r="P58">
        <v>54</v>
      </c>
      <c r="Q58" t="s">
        <v>115</v>
      </c>
      <c r="R58" s="2">
        <v>65.25</v>
      </c>
    </row>
    <row r="59" spans="1:18">
      <c r="A59" s="4" t="s">
        <v>53</v>
      </c>
      <c r="B59" s="2">
        <v>68.239999999999995</v>
      </c>
      <c r="D59">
        <v>55</v>
      </c>
      <c r="E59" s="4" t="s">
        <v>205</v>
      </c>
      <c r="F59" s="2">
        <v>62.96</v>
      </c>
      <c r="H59">
        <v>55</v>
      </c>
      <c r="I59" t="s">
        <v>258</v>
      </c>
      <c r="J59" s="2">
        <v>61.63</v>
      </c>
      <c r="P59">
        <v>55</v>
      </c>
      <c r="Q59" t="s">
        <v>117</v>
      </c>
      <c r="R59" s="2">
        <v>65.23</v>
      </c>
    </row>
    <row r="60" spans="1:18">
      <c r="A60" s="4" t="s">
        <v>54</v>
      </c>
      <c r="B60" s="2">
        <v>68.239999999999995</v>
      </c>
      <c r="D60">
        <v>56</v>
      </c>
      <c r="E60" s="4" t="s">
        <v>223</v>
      </c>
      <c r="F60" s="2">
        <v>62.46</v>
      </c>
      <c r="H60">
        <v>56</v>
      </c>
      <c r="I60" t="s">
        <v>262</v>
      </c>
      <c r="J60" s="2">
        <v>61.58</v>
      </c>
      <c r="P60">
        <v>56</v>
      </c>
      <c r="Q60" t="s">
        <v>118</v>
      </c>
      <c r="R60" s="2">
        <v>65.17</v>
      </c>
    </row>
    <row r="61" spans="1:18">
      <c r="A61" s="4" t="s">
        <v>55</v>
      </c>
      <c r="B61" s="2">
        <v>68.069999999999993</v>
      </c>
      <c r="D61">
        <v>57</v>
      </c>
      <c r="E61" s="4" t="s">
        <v>230</v>
      </c>
      <c r="F61" s="2">
        <v>62.36</v>
      </c>
      <c r="H61">
        <v>57</v>
      </c>
      <c r="I61" t="s">
        <v>265</v>
      </c>
      <c r="J61" s="2">
        <v>61.53</v>
      </c>
      <c r="P61">
        <v>57</v>
      </c>
      <c r="Q61" t="s">
        <v>119</v>
      </c>
      <c r="R61" s="2">
        <v>65.150000000000006</v>
      </c>
    </row>
    <row r="62" spans="1:18">
      <c r="A62" s="4" t="s">
        <v>56</v>
      </c>
      <c r="B62" s="2">
        <v>67.97</v>
      </c>
      <c r="D62">
        <v>58</v>
      </c>
      <c r="E62" s="4" t="s">
        <v>233</v>
      </c>
      <c r="F62" s="2">
        <v>62.28</v>
      </c>
      <c r="H62">
        <v>58</v>
      </c>
      <c r="I62" t="s">
        <v>266</v>
      </c>
      <c r="J62" s="2">
        <v>61.48</v>
      </c>
      <c r="P62">
        <v>58</v>
      </c>
      <c r="Q62" t="s">
        <v>122</v>
      </c>
      <c r="R62" s="2">
        <v>64.95</v>
      </c>
    </row>
    <row r="63" spans="1:18">
      <c r="A63" s="4" t="s">
        <v>57</v>
      </c>
      <c r="B63" s="2">
        <v>67.790000000000006</v>
      </c>
      <c r="D63">
        <v>59</v>
      </c>
      <c r="E63" s="4" t="s">
        <v>235</v>
      </c>
      <c r="F63" s="2">
        <v>62.21</v>
      </c>
      <c r="H63">
        <v>59</v>
      </c>
      <c r="I63" t="s">
        <v>267</v>
      </c>
      <c r="J63" s="2">
        <v>61.43</v>
      </c>
      <c r="P63">
        <v>59</v>
      </c>
      <c r="Q63" t="s">
        <v>126</v>
      </c>
      <c r="R63" s="2">
        <v>64.849999999999994</v>
      </c>
    </row>
    <row r="64" spans="1:18">
      <c r="A64" s="4" t="s">
        <v>58</v>
      </c>
      <c r="B64" s="2">
        <v>67.510000000000005</v>
      </c>
      <c r="D64">
        <v>60</v>
      </c>
      <c r="E64" s="4" t="s">
        <v>242</v>
      </c>
      <c r="F64" s="2">
        <v>61.98</v>
      </c>
      <c r="H64">
        <v>60</v>
      </c>
      <c r="I64" t="s">
        <v>268</v>
      </c>
      <c r="J64" s="2">
        <v>61.4</v>
      </c>
      <c r="P64">
        <v>60</v>
      </c>
      <c r="Q64" t="s">
        <v>129</v>
      </c>
      <c r="R64" s="2">
        <v>64.8</v>
      </c>
    </row>
    <row r="65" spans="1:18">
      <c r="A65" s="4" t="s">
        <v>59</v>
      </c>
      <c r="B65" s="2">
        <v>67.510000000000005</v>
      </c>
      <c r="D65">
        <v>61</v>
      </c>
      <c r="E65" s="4" t="s">
        <v>249</v>
      </c>
      <c r="F65" s="2">
        <v>61.86</v>
      </c>
      <c r="H65">
        <v>61</v>
      </c>
      <c r="I65" t="s">
        <v>272</v>
      </c>
      <c r="J65" s="2">
        <v>61.35</v>
      </c>
      <c r="P65">
        <v>61</v>
      </c>
      <c r="Q65" t="s">
        <v>131</v>
      </c>
      <c r="R65" s="2">
        <v>64.77</v>
      </c>
    </row>
    <row r="66" spans="1:18">
      <c r="A66" s="4" t="s">
        <v>60</v>
      </c>
      <c r="B66" s="2">
        <v>67.489999999999995</v>
      </c>
      <c r="D66">
        <v>62</v>
      </c>
      <c r="E66" s="4" t="s">
        <v>250</v>
      </c>
      <c r="F66" s="2">
        <v>61.83</v>
      </c>
      <c r="H66">
        <v>62</v>
      </c>
      <c r="I66" t="s">
        <v>277</v>
      </c>
      <c r="J66" s="2">
        <v>61.2</v>
      </c>
      <c r="P66">
        <v>62</v>
      </c>
      <c r="Q66" t="s">
        <v>132</v>
      </c>
      <c r="R66" s="2">
        <v>64.67</v>
      </c>
    </row>
    <row r="67" spans="1:18">
      <c r="A67" s="4" t="s">
        <v>61</v>
      </c>
      <c r="B67" s="2">
        <v>67.39</v>
      </c>
      <c r="D67">
        <v>63</v>
      </c>
      <c r="E67" s="4" t="s">
        <v>257</v>
      </c>
      <c r="F67" s="2">
        <v>61.68</v>
      </c>
      <c r="H67">
        <v>63</v>
      </c>
      <c r="I67" t="s">
        <v>281</v>
      </c>
      <c r="J67" s="2">
        <v>61.03</v>
      </c>
      <c r="P67">
        <v>63</v>
      </c>
      <c r="Q67" t="s">
        <v>133</v>
      </c>
      <c r="R67" s="2">
        <v>64.62</v>
      </c>
    </row>
    <row r="68" spans="1:18">
      <c r="A68" s="4" t="s">
        <v>62</v>
      </c>
      <c r="B68" s="2">
        <v>67.36</v>
      </c>
      <c r="D68">
        <v>64</v>
      </c>
      <c r="E68" s="4" t="s">
        <v>263</v>
      </c>
      <c r="F68" s="2">
        <v>61.58</v>
      </c>
      <c r="H68">
        <v>64</v>
      </c>
      <c r="I68" t="s">
        <v>288</v>
      </c>
      <c r="J68" s="2">
        <v>60.93</v>
      </c>
      <c r="P68">
        <v>64</v>
      </c>
      <c r="Q68" t="s">
        <v>134</v>
      </c>
      <c r="R68" s="2">
        <v>64.599999999999994</v>
      </c>
    </row>
    <row r="69" spans="1:18">
      <c r="A69" s="4" t="s">
        <v>63</v>
      </c>
      <c r="B69" s="2">
        <v>67.34</v>
      </c>
      <c r="D69">
        <v>65</v>
      </c>
      <c r="E69" s="4" t="s">
        <v>273</v>
      </c>
      <c r="F69" s="2">
        <v>61.33</v>
      </c>
      <c r="H69">
        <v>65</v>
      </c>
      <c r="I69" t="s">
        <v>295</v>
      </c>
      <c r="J69" s="2">
        <v>60.75</v>
      </c>
      <c r="P69">
        <v>65</v>
      </c>
      <c r="Q69" t="s">
        <v>135</v>
      </c>
      <c r="R69" s="2">
        <v>64.599999999999994</v>
      </c>
    </row>
    <row r="70" spans="1:18">
      <c r="A70" s="4" t="s">
        <v>64</v>
      </c>
      <c r="B70" s="2">
        <v>67.31</v>
      </c>
      <c r="D70">
        <v>66</v>
      </c>
      <c r="E70" s="4" t="s">
        <v>279</v>
      </c>
      <c r="F70" s="2">
        <v>61.13</v>
      </c>
      <c r="H70">
        <v>66</v>
      </c>
      <c r="I70" t="s">
        <v>298</v>
      </c>
      <c r="J70" s="2">
        <v>60.6</v>
      </c>
      <c r="P70">
        <v>66</v>
      </c>
      <c r="Q70" t="s">
        <v>136</v>
      </c>
      <c r="R70" s="2">
        <v>64.55</v>
      </c>
    </row>
    <row r="71" spans="1:18">
      <c r="A71" s="4" t="s">
        <v>65</v>
      </c>
      <c r="B71" s="2">
        <v>67.290000000000006</v>
      </c>
      <c r="D71">
        <v>67</v>
      </c>
      <c r="E71" s="4" t="s">
        <v>285</v>
      </c>
      <c r="F71" s="2">
        <v>60.95</v>
      </c>
      <c r="H71">
        <v>67</v>
      </c>
      <c r="I71" t="s">
        <v>297</v>
      </c>
      <c r="J71" s="2">
        <v>60.6</v>
      </c>
      <c r="P71">
        <v>67</v>
      </c>
      <c r="Q71" t="s">
        <v>138</v>
      </c>
      <c r="R71" s="2">
        <v>64.52</v>
      </c>
    </row>
    <row r="72" spans="1:18">
      <c r="A72" s="4" t="s">
        <v>66</v>
      </c>
      <c r="B72" s="2">
        <v>67.290000000000006</v>
      </c>
      <c r="D72">
        <v>68</v>
      </c>
      <c r="E72" s="4" t="s">
        <v>309</v>
      </c>
      <c r="F72" s="2">
        <v>60.35</v>
      </c>
      <c r="H72">
        <v>68</v>
      </c>
      <c r="I72" t="s">
        <v>301</v>
      </c>
      <c r="J72" s="2">
        <v>60.57</v>
      </c>
      <c r="P72">
        <v>68</v>
      </c>
      <c r="Q72" t="s">
        <v>139</v>
      </c>
      <c r="R72" s="2">
        <v>64.5</v>
      </c>
    </row>
    <row r="73" spans="1:18">
      <c r="A73" s="4" t="s">
        <v>67</v>
      </c>
      <c r="B73" s="2">
        <v>67.260000000000005</v>
      </c>
      <c r="D73">
        <v>69</v>
      </c>
      <c r="E73" s="4" t="s">
        <v>342</v>
      </c>
      <c r="F73" s="2">
        <v>58.46</v>
      </c>
      <c r="H73">
        <v>69</v>
      </c>
      <c r="I73" t="s">
        <v>313</v>
      </c>
      <c r="J73" s="2">
        <v>60.17</v>
      </c>
      <c r="P73">
        <v>69</v>
      </c>
      <c r="Q73" t="s">
        <v>141</v>
      </c>
      <c r="R73" s="2">
        <v>64.47</v>
      </c>
    </row>
    <row r="74" spans="1:18">
      <c r="A74" s="4" t="s">
        <v>68</v>
      </c>
      <c r="B74" s="2">
        <v>67.239999999999995</v>
      </c>
      <c r="D74">
        <v>70</v>
      </c>
      <c r="E74" s="4" t="s">
        <v>343</v>
      </c>
      <c r="F74" s="2">
        <v>58.46</v>
      </c>
      <c r="H74">
        <v>70</v>
      </c>
      <c r="I74" t="s">
        <v>316</v>
      </c>
      <c r="J74" s="2">
        <v>59.99</v>
      </c>
      <c r="P74">
        <v>70</v>
      </c>
      <c r="Q74" t="s">
        <v>142</v>
      </c>
      <c r="R74" s="2">
        <v>64.47</v>
      </c>
    </row>
    <row r="75" spans="1:18">
      <c r="A75" s="4" t="s">
        <v>69</v>
      </c>
      <c r="B75" s="2">
        <v>67.19</v>
      </c>
      <c r="D75">
        <v>71</v>
      </c>
      <c r="E75" s="4" t="s">
        <v>345</v>
      </c>
      <c r="F75" s="2">
        <v>58.36</v>
      </c>
      <c r="H75">
        <v>71</v>
      </c>
      <c r="I75" t="s">
        <v>317</v>
      </c>
      <c r="J75" s="2">
        <v>59.97</v>
      </c>
      <c r="P75">
        <v>71</v>
      </c>
      <c r="Q75" t="s">
        <v>147</v>
      </c>
      <c r="R75" s="2">
        <v>64.34</v>
      </c>
    </row>
    <row r="76" spans="1:18">
      <c r="A76" s="4" t="s">
        <v>70</v>
      </c>
      <c r="B76" s="2">
        <v>67.11</v>
      </c>
      <c r="D76">
        <v>72</v>
      </c>
      <c r="E76" s="4" t="s">
        <v>358</v>
      </c>
      <c r="F76" s="2">
        <v>57.41</v>
      </c>
      <c r="H76">
        <v>72</v>
      </c>
      <c r="I76" t="s">
        <v>318</v>
      </c>
      <c r="J76" s="2">
        <v>59.87</v>
      </c>
      <c r="P76">
        <v>72</v>
      </c>
      <c r="Q76" t="s">
        <v>150</v>
      </c>
      <c r="R76" s="2">
        <v>64.27</v>
      </c>
    </row>
    <row r="77" spans="1:18">
      <c r="A77" s="4" t="s">
        <v>71</v>
      </c>
      <c r="B77" s="2">
        <v>67.06</v>
      </c>
      <c r="D77">
        <v>73</v>
      </c>
      <c r="E77" s="4" t="s">
        <v>381</v>
      </c>
      <c r="F77" s="2">
        <v>46.29</v>
      </c>
      <c r="H77">
        <v>73</v>
      </c>
      <c r="I77" t="s">
        <v>322</v>
      </c>
      <c r="J77" s="2">
        <v>59.64</v>
      </c>
      <c r="P77">
        <v>73</v>
      </c>
      <c r="Q77" t="s">
        <v>151</v>
      </c>
      <c r="R77" s="2">
        <v>64.14</v>
      </c>
    </row>
    <row r="78" spans="1:18">
      <c r="A78" s="4" t="s">
        <v>72</v>
      </c>
      <c r="B78" s="2">
        <v>67.06</v>
      </c>
      <c r="E78" s="4" t="s">
        <v>399</v>
      </c>
      <c r="F78">
        <f>SUM(F5:F77)</f>
        <v>4790.670000000001</v>
      </c>
      <c r="H78">
        <v>74</v>
      </c>
      <c r="I78" t="s">
        <v>327</v>
      </c>
      <c r="J78" s="2">
        <v>59.29</v>
      </c>
      <c r="P78">
        <v>74</v>
      </c>
      <c r="Q78" t="s">
        <v>154</v>
      </c>
      <c r="R78" s="2">
        <v>64.09</v>
      </c>
    </row>
    <row r="79" spans="1:18">
      <c r="A79" s="4" t="s">
        <v>73</v>
      </c>
      <c r="B79" s="2">
        <v>66.91</v>
      </c>
      <c r="E79" s="4" t="s">
        <v>398</v>
      </c>
      <c r="F79" s="13">
        <f>F78/73</f>
        <v>65.625616438356175</v>
      </c>
      <c r="H79">
        <v>75</v>
      </c>
      <c r="I79" t="s">
        <v>328</v>
      </c>
      <c r="J79" s="2">
        <v>59.19</v>
      </c>
      <c r="P79">
        <v>75</v>
      </c>
      <c r="Q79" t="s">
        <v>157</v>
      </c>
      <c r="R79" s="2">
        <v>64.040000000000006</v>
      </c>
    </row>
    <row r="80" spans="1:18">
      <c r="A80" s="4" t="s">
        <v>74</v>
      </c>
      <c r="B80" s="2">
        <v>66.760000000000005</v>
      </c>
      <c r="H80">
        <v>76</v>
      </c>
      <c r="I80" t="s">
        <v>332</v>
      </c>
      <c r="J80" s="2">
        <v>59.06</v>
      </c>
      <c r="P80">
        <v>76</v>
      </c>
      <c r="Q80" t="s">
        <v>159</v>
      </c>
      <c r="R80" s="2">
        <v>64.02</v>
      </c>
    </row>
    <row r="81" spans="1:18">
      <c r="A81" s="4" t="s">
        <v>75</v>
      </c>
      <c r="B81" s="2">
        <v>66.73</v>
      </c>
      <c r="H81">
        <v>77</v>
      </c>
      <c r="I81" t="s">
        <v>346</v>
      </c>
      <c r="J81" s="2">
        <v>58.34</v>
      </c>
      <c r="P81">
        <v>77</v>
      </c>
      <c r="Q81" t="s">
        <v>160</v>
      </c>
      <c r="R81" s="2">
        <v>64.02</v>
      </c>
    </row>
    <row r="82" spans="1:18">
      <c r="A82" s="4" t="s">
        <v>76</v>
      </c>
      <c r="B82" s="2">
        <v>66.680000000000007</v>
      </c>
      <c r="H82">
        <v>78</v>
      </c>
      <c r="I82" t="s">
        <v>347</v>
      </c>
      <c r="J82" s="2">
        <v>58.29</v>
      </c>
      <c r="P82">
        <v>78</v>
      </c>
      <c r="Q82" t="s">
        <v>162</v>
      </c>
      <c r="R82" s="2">
        <v>63.99</v>
      </c>
    </row>
    <row r="83" spans="1:18">
      <c r="A83" s="4" t="s">
        <v>77</v>
      </c>
      <c r="B83" s="2">
        <v>66.66</v>
      </c>
      <c r="H83">
        <v>79</v>
      </c>
      <c r="I83" t="s">
        <v>349</v>
      </c>
      <c r="J83" s="2">
        <v>58.13</v>
      </c>
      <c r="P83">
        <v>79</v>
      </c>
      <c r="Q83" t="s">
        <v>163</v>
      </c>
      <c r="R83" s="2">
        <v>63.94</v>
      </c>
    </row>
    <row r="84" spans="1:18">
      <c r="A84" s="11">
        <v>2048</v>
      </c>
      <c r="B84" s="2">
        <v>66.66</v>
      </c>
      <c r="H84">
        <v>80</v>
      </c>
      <c r="I84" t="s">
        <v>354</v>
      </c>
      <c r="J84" s="2">
        <v>57.88</v>
      </c>
      <c r="P84">
        <v>80</v>
      </c>
      <c r="Q84" t="s">
        <v>164</v>
      </c>
      <c r="R84" s="2">
        <v>63.94</v>
      </c>
    </row>
    <row r="85" spans="1:18">
      <c r="A85" s="4" t="s">
        <v>78</v>
      </c>
      <c r="B85" s="2">
        <v>66.66</v>
      </c>
      <c r="H85">
        <v>81</v>
      </c>
      <c r="I85" t="s">
        <v>360</v>
      </c>
      <c r="J85" s="2">
        <v>57.13</v>
      </c>
      <c r="P85">
        <v>81</v>
      </c>
      <c r="Q85" t="s">
        <v>165</v>
      </c>
      <c r="R85" s="2">
        <v>63.92</v>
      </c>
    </row>
    <row r="86" spans="1:18">
      <c r="A86" s="4" t="s">
        <v>79</v>
      </c>
      <c r="B86" s="2">
        <v>66.63</v>
      </c>
      <c r="H86">
        <v>82</v>
      </c>
      <c r="I86" t="s">
        <v>365</v>
      </c>
      <c r="J86" s="2">
        <v>56.73</v>
      </c>
      <c r="P86">
        <v>82</v>
      </c>
      <c r="Q86" t="s">
        <v>167</v>
      </c>
      <c r="R86" s="2">
        <v>63.89</v>
      </c>
    </row>
    <row r="87" spans="1:18">
      <c r="A87" s="4" t="s">
        <v>80</v>
      </c>
      <c r="B87" s="2">
        <v>66.58</v>
      </c>
      <c r="H87">
        <v>83</v>
      </c>
      <c r="I87" t="s">
        <v>366</v>
      </c>
      <c r="J87" s="2">
        <v>56.55</v>
      </c>
      <c r="P87">
        <v>83</v>
      </c>
      <c r="Q87" t="s">
        <v>172</v>
      </c>
      <c r="R87" s="2">
        <v>63.79</v>
      </c>
    </row>
    <row r="88" spans="1:18">
      <c r="A88" s="4" t="s">
        <v>81</v>
      </c>
      <c r="B88" s="2">
        <v>66.58</v>
      </c>
      <c r="H88">
        <v>84</v>
      </c>
      <c r="I88" t="s">
        <v>368</v>
      </c>
      <c r="J88" s="2">
        <v>55.8</v>
      </c>
      <c r="P88">
        <v>84</v>
      </c>
      <c r="Q88" t="s">
        <v>175</v>
      </c>
      <c r="R88" s="2">
        <v>63.77</v>
      </c>
    </row>
    <row r="89" spans="1:18">
      <c r="A89" s="4" t="s">
        <v>82</v>
      </c>
      <c r="B89" s="2">
        <v>66.53</v>
      </c>
      <c r="H89">
        <v>85</v>
      </c>
      <c r="I89" t="s">
        <v>371</v>
      </c>
      <c r="J89" s="2">
        <v>54.46</v>
      </c>
      <c r="P89">
        <v>85</v>
      </c>
      <c r="Q89" t="s">
        <v>178</v>
      </c>
      <c r="R89" s="2">
        <v>63.69</v>
      </c>
    </row>
    <row r="90" spans="1:18">
      <c r="A90" s="4" t="s">
        <v>83</v>
      </c>
      <c r="B90" s="2">
        <v>66.510000000000005</v>
      </c>
      <c r="H90">
        <v>86</v>
      </c>
      <c r="I90" t="s">
        <v>373</v>
      </c>
      <c r="J90" s="2">
        <v>54.04</v>
      </c>
      <c r="P90">
        <v>86</v>
      </c>
      <c r="Q90" t="s">
        <v>181</v>
      </c>
      <c r="R90" s="2">
        <v>63.62</v>
      </c>
    </row>
    <row r="91" spans="1:18">
      <c r="A91" s="4" t="s">
        <v>84</v>
      </c>
      <c r="B91" s="2">
        <v>66.48</v>
      </c>
      <c r="H91">
        <v>87</v>
      </c>
      <c r="I91" t="s">
        <v>374</v>
      </c>
      <c r="J91" s="2">
        <v>52.28</v>
      </c>
      <c r="P91">
        <v>87</v>
      </c>
      <c r="Q91" t="s">
        <v>184</v>
      </c>
      <c r="R91" s="2">
        <v>63.52</v>
      </c>
    </row>
    <row r="92" spans="1:18">
      <c r="A92" s="4" t="s">
        <v>85</v>
      </c>
      <c r="B92" s="2">
        <v>66.48</v>
      </c>
      <c r="H92">
        <v>88</v>
      </c>
      <c r="I92" t="s">
        <v>376</v>
      </c>
      <c r="J92" s="2">
        <v>52</v>
      </c>
      <c r="P92">
        <v>88</v>
      </c>
      <c r="Q92" t="s">
        <v>185</v>
      </c>
      <c r="R92" s="2">
        <v>63.49</v>
      </c>
    </row>
    <row r="93" spans="1:18">
      <c r="A93" s="4" t="s">
        <v>86</v>
      </c>
      <c r="B93" s="2">
        <v>66.459999999999994</v>
      </c>
      <c r="H93">
        <v>89</v>
      </c>
      <c r="I93" t="s">
        <v>380</v>
      </c>
      <c r="J93" s="2">
        <v>47.05</v>
      </c>
      <c r="P93">
        <v>89</v>
      </c>
      <c r="Q93" t="s">
        <v>189</v>
      </c>
      <c r="R93" s="2">
        <v>63.34</v>
      </c>
    </row>
    <row r="94" spans="1:18">
      <c r="A94" s="4" t="s">
        <v>87</v>
      </c>
      <c r="B94" s="2">
        <v>66.41</v>
      </c>
      <c r="J94">
        <f>SUM(J5:J93)</f>
        <v>5550.19</v>
      </c>
      <c r="P94">
        <v>90</v>
      </c>
      <c r="Q94" t="s">
        <v>190</v>
      </c>
      <c r="R94" s="2">
        <v>63.34</v>
      </c>
    </row>
    <row r="95" spans="1:18">
      <c r="A95" s="4" t="s">
        <v>88</v>
      </c>
      <c r="B95" s="2">
        <v>66.38</v>
      </c>
      <c r="I95" t="s">
        <v>398</v>
      </c>
      <c r="J95" s="13">
        <f>J94/89</f>
        <v>62.361685393258419</v>
      </c>
      <c r="P95">
        <v>91</v>
      </c>
      <c r="Q95" t="s">
        <v>191</v>
      </c>
      <c r="R95" s="2">
        <v>63.31</v>
      </c>
    </row>
    <row r="96" spans="1:18">
      <c r="A96" s="4" t="s">
        <v>89</v>
      </c>
      <c r="B96" s="2">
        <v>66.36</v>
      </c>
      <c r="P96">
        <v>92</v>
      </c>
      <c r="Q96" t="s">
        <v>192</v>
      </c>
      <c r="R96" s="2">
        <v>63.31</v>
      </c>
    </row>
    <row r="97" spans="1:18">
      <c r="A97" s="4" t="s">
        <v>90</v>
      </c>
      <c r="B97" s="2">
        <v>66.33</v>
      </c>
      <c r="J97" s="2"/>
      <c r="P97">
        <v>93</v>
      </c>
      <c r="Q97" t="s">
        <v>197</v>
      </c>
      <c r="R97" s="2">
        <v>63.24</v>
      </c>
    </row>
    <row r="98" spans="1:18">
      <c r="A98" s="4" t="s">
        <v>91</v>
      </c>
      <c r="B98" s="2">
        <v>66.28</v>
      </c>
      <c r="J98" s="2"/>
      <c r="P98">
        <v>94</v>
      </c>
      <c r="Q98" t="s">
        <v>198</v>
      </c>
      <c r="R98" s="2">
        <v>63.19</v>
      </c>
    </row>
    <row r="99" spans="1:18">
      <c r="A99" s="4" t="s">
        <v>92</v>
      </c>
      <c r="B99" s="2">
        <v>66.260000000000005</v>
      </c>
      <c r="J99" s="2"/>
      <c r="P99">
        <v>95</v>
      </c>
      <c r="Q99" t="s">
        <v>200</v>
      </c>
      <c r="R99" s="2">
        <v>63.04</v>
      </c>
    </row>
    <row r="100" spans="1:18">
      <c r="A100" s="4" t="s">
        <v>93</v>
      </c>
      <c r="B100" s="2">
        <v>66.23</v>
      </c>
      <c r="J100" s="2"/>
      <c r="P100">
        <v>96</v>
      </c>
      <c r="Q100" t="s">
        <v>201</v>
      </c>
      <c r="R100" s="2">
        <v>63.01</v>
      </c>
    </row>
    <row r="101" spans="1:18">
      <c r="A101" s="4" t="s">
        <v>94</v>
      </c>
      <c r="B101" s="2">
        <v>66.180000000000007</v>
      </c>
      <c r="J101" s="2"/>
      <c r="P101">
        <v>97</v>
      </c>
      <c r="Q101" t="s">
        <v>203</v>
      </c>
      <c r="R101" s="2">
        <v>62.99</v>
      </c>
    </row>
    <row r="102" spans="1:18">
      <c r="A102" s="4" t="s">
        <v>95</v>
      </c>
      <c r="B102" s="2">
        <v>66.11</v>
      </c>
      <c r="P102">
        <v>98</v>
      </c>
      <c r="Q102" t="s">
        <v>206</v>
      </c>
      <c r="R102" s="2">
        <v>62.96</v>
      </c>
    </row>
    <row r="103" spans="1:18">
      <c r="A103" s="4" t="s">
        <v>96</v>
      </c>
      <c r="B103" s="2">
        <v>66.11</v>
      </c>
      <c r="P103">
        <v>99</v>
      </c>
      <c r="Q103" t="s">
        <v>207</v>
      </c>
      <c r="R103" s="2">
        <v>62.94</v>
      </c>
    </row>
    <row r="104" spans="1:18">
      <c r="A104" s="4" t="s">
        <v>97</v>
      </c>
      <c r="B104" s="2">
        <v>65.930000000000007</v>
      </c>
      <c r="P104">
        <v>100</v>
      </c>
      <c r="Q104" t="s">
        <v>208</v>
      </c>
      <c r="R104" s="2">
        <v>62.91</v>
      </c>
    </row>
    <row r="105" spans="1:18">
      <c r="A105" s="4" t="s">
        <v>98</v>
      </c>
      <c r="B105" s="2">
        <v>65.88</v>
      </c>
      <c r="P105">
        <v>101</v>
      </c>
      <c r="Q105" t="s">
        <v>209</v>
      </c>
      <c r="R105" s="2">
        <v>62.89</v>
      </c>
    </row>
    <row r="106" spans="1:18">
      <c r="A106" s="4" t="s">
        <v>99</v>
      </c>
      <c r="B106" s="2">
        <v>65.849999999999994</v>
      </c>
      <c r="P106">
        <v>102</v>
      </c>
      <c r="Q106" t="s">
        <v>210</v>
      </c>
      <c r="R106" s="2">
        <v>62.81</v>
      </c>
    </row>
    <row r="107" spans="1:18">
      <c r="A107" s="4" t="s">
        <v>100</v>
      </c>
      <c r="B107" s="2">
        <v>65.849999999999994</v>
      </c>
      <c r="P107">
        <v>103</v>
      </c>
      <c r="Q107" t="s">
        <v>214</v>
      </c>
      <c r="R107" s="2">
        <v>62.71</v>
      </c>
    </row>
    <row r="108" spans="1:18">
      <c r="A108" s="4" t="s">
        <v>101</v>
      </c>
      <c r="B108" s="2">
        <v>65.83</v>
      </c>
      <c r="P108">
        <v>104</v>
      </c>
      <c r="Q108" t="s">
        <v>215</v>
      </c>
      <c r="R108" s="2">
        <v>62.66</v>
      </c>
    </row>
    <row r="109" spans="1:18">
      <c r="A109" s="4" t="s">
        <v>102</v>
      </c>
      <c r="B109" s="2">
        <v>65.78</v>
      </c>
      <c r="P109">
        <v>105</v>
      </c>
      <c r="Q109" t="s">
        <v>216</v>
      </c>
      <c r="R109" s="2">
        <v>62.66</v>
      </c>
    </row>
    <row r="110" spans="1:18">
      <c r="A110" s="4" t="s">
        <v>103</v>
      </c>
      <c r="B110" s="2">
        <v>65.73</v>
      </c>
      <c r="P110">
        <v>106</v>
      </c>
      <c r="Q110" t="s">
        <v>217</v>
      </c>
      <c r="R110" s="2">
        <v>62.66</v>
      </c>
    </row>
    <row r="111" spans="1:18">
      <c r="A111" s="4" t="s">
        <v>104</v>
      </c>
      <c r="B111" s="2">
        <v>65.680000000000007</v>
      </c>
      <c r="P111">
        <v>107</v>
      </c>
      <c r="Q111" t="s">
        <v>219</v>
      </c>
      <c r="R111" s="2">
        <v>62.61</v>
      </c>
    </row>
    <row r="112" spans="1:18">
      <c r="A112" s="4" t="s">
        <v>105</v>
      </c>
      <c r="B112" s="2">
        <v>65.680000000000007</v>
      </c>
      <c r="P112">
        <v>108</v>
      </c>
      <c r="Q112" t="s">
        <v>220</v>
      </c>
      <c r="R112" s="2">
        <v>62.58</v>
      </c>
    </row>
    <row r="113" spans="1:18">
      <c r="A113" s="4" t="s">
        <v>106</v>
      </c>
      <c r="B113" s="2">
        <v>65.650000000000006</v>
      </c>
      <c r="P113">
        <v>109</v>
      </c>
      <c r="Q113" t="s">
        <v>221</v>
      </c>
      <c r="R113" s="2">
        <v>62.51</v>
      </c>
    </row>
    <row r="114" spans="1:18">
      <c r="A114" s="4" t="s">
        <v>107</v>
      </c>
      <c r="B114" s="2">
        <v>65.55</v>
      </c>
      <c r="P114">
        <v>110</v>
      </c>
      <c r="Q114" t="s">
        <v>222</v>
      </c>
      <c r="R114" s="2">
        <v>62.48</v>
      </c>
    </row>
    <row r="115" spans="1:18">
      <c r="A115" s="4" t="s">
        <v>108</v>
      </c>
      <c r="B115" s="2">
        <v>65.53</v>
      </c>
      <c r="P115">
        <v>111</v>
      </c>
      <c r="Q115" t="s">
        <v>224</v>
      </c>
      <c r="R115" s="2">
        <v>62.46</v>
      </c>
    </row>
    <row r="116" spans="1:18">
      <c r="A116" s="4" t="s">
        <v>109</v>
      </c>
      <c r="B116" s="2">
        <v>65.53</v>
      </c>
      <c r="P116">
        <v>112</v>
      </c>
      <c r="Q116" t="s">
        <v>225</v>
      </c>
      <c r="R116" s="2">
        <v>62.43</v>
      </c>
    </row>
    <row r="117" spans="1:18">
      <c r="A117" s="4" t="s">
        <v>110</v>
      </c>
      <c r="B117" s="2">
        <v>65.48</v>
      </c>
      <c r="P117">
        <v>113</v>
      </c>
      <c r="Q117" t="s">
        <v>226</v>
      </c>
      <c r="R117" s="2">
        <v>62.43</v>
      </c>
    </row>
    <row r="118" spans="1:18">
      <c r="A118" s="4" t="s">
        <v>111</v>
      </c>
      <c r="B118" s="2">
        <v>65.38</v>
      </c>
      <c r="P118">
        <v>114</v>
      </c>
      <c r="Q118" t="s">
        <v>227</v>
      </c>
      <c r="R118" s="2">
        <v>62.41</v>
      </c>
    </row>
    <row r="119" spans="1:18">
      <c r="A119" s="4" t="s">
        <v>112</v>
      </c>
      <c r="B119" s="2">
        <v>65.28</v>
      </c>
      <c r="P119">
        <v>115</v>
      </c>
      <c r="Q119" t="s">
        <v>228</v>
      </c>
      <c r="R119" s="2">
        <v>62.41</v>
      </c>
    </row>
    <row r="120" spans="1:18">
      <c r="A120" s="4" t="s">
        <v>113</v>
      </c>
      <c r="B120" s="2">
        <v>65.28</v>
      </c>
      <c r="P120">
        <v>116</v>
      </c>
      <c r="Q120" t="s">
        <v>231</v>
      </c>
      <c r="R120" s="2">
        <v>62.33</v>
      </c>
    </row>
    <row r="121" spans="1:18">
      <c r="A121" s="4" t="s">
        <v>114</v>
      </c>
      <c r="B121" s="2">
        <v>65.25</v>
      </c>
      <c r="P121">
        <v>117</v>
      </c>
      <c r="Q121" t="s">
        <v>234</v>
      </c>
      <c r="R121" s="2">
        <v>62.26</v>
      </c>
    </row>
    <row r="122" spans="1:18">
      <c r="A122" s="4" t="s">
        <v>115</v>
      </c>
      <c r="B122" s="2">
        <v>65.25</v>
      </c>
      <c r="P122">
        <v>118</v>
      </c>
      <c r="Q122" t="s">
        <v>236</v>
      </c>
      <c r="R122" s="2">
        <v>62.18</v>
      </c>
    </row>
    <row r="123" spans="1:18">
      <c r="A123" s="4" t="s">
        <v>116</v>
      </c>
      <c r="B123" s="2">
        <v>65.23</v>
      </c>
      <c r="P123">
        <v>119</v>
      </c>
      <c r="Q123" t="s">
        <v>239</v>
      </c>
      <c r="R123" s="2">
        <v>62.11</v>
      </c>
    </row>
    <row r="124" spans="1:18">
      <c r="A124" s="4" t="s">
        <v>117</v>
      </c>
      <c r="B124" s="2">
        <v>65.23</v>
      </c>
      <c r="P124">
        <v>120</v>
      </c>
      <c r="Q124" t="s">
        <v>240</v>
      </c>
      <c r="R124" s="2">
        <v>62.01</v>
      </c>
    </row>
    <row r="125" spans="1:18">
      <c r="A125" s="4" t="s">
        <v>118</v>
      </c>
      <c r="B125" s="2">
        <v>65.17</v>
      </c>
      <c r="P125">
        <v>121</v>
      </c>
      <c r="Q125" t="s">
        <v>241</v>
      </c>
      <c r="R125" s="2">
        <v>62.01</v>
      </c>
    </row>
    <row r="126" spans="1:18">
      <c r="A126" s="4" t="s">
        <v>119</v>
      </c>
      <c r="B126" s="2">
        <v>65.150000000000006</v>
      </c>
      <c r="P126">
        <v>122</v>
      </c>
      <c r="Q126" t="s">
        <v>244</v>
      </c>
      <c r="R126" s="2">
        <v>61.96</v>
      </c>
    </row>
    <row r="127" spans="1:18">
      <c r="A127" s="4" t="s">
        <v>120</v>
      </c>
      <c r="B127" s="2">
        <v>65</v>
      </c>
      <c r="P127">
        <v>123</v>
      </c>
      <c r="Q127" t="s">
        <v>245</v>
      </c>
      <c r="R127" s="2">
        <v>61.93</v>
      </c>
    </row>
    <row r="128" spans="1:18">
      <c r="A128" s="4" t="s">
        <v>121</v>
      </c>
      <c r="B128" s="2">
        <v>64.97</v>
      </c>
      <c r="P128">
        <v>124</v>
      </c>
      <c r="Q128" t="s">
        <v>246</v>
      </c>
      <c r="R128" s="2">
        <v>61.93</v>
      </c>
    </row>
    <row r="129" spans="1:18">
      <c r="A129" s="4" t="s">
        <v>122</v>
      </c>
      <c r="B129" s="2">
        <v>64.95</v>
      </c>
      <c r="P129">
        <v>125</v>
      </c>
      <c r="Q129" t="s">
        <v>248</v>
      </c>
      <c r="R129" s="2">
        <v>61.91</v>
      </c>
    </row>
    <row r="130" spans="1:18">
      <c r="A130" s="4" t="s">
        <v>123</v>
      </c>
      <c r="B130" s="2">
        <v>64.92</v>
      </c>
      <c r="P130">
        <v>126</v>
      </c>
      <c r="Q130" t="s">
        <v>252</v>
      </c>
      <c r="R130" s="2">
        <v>61.81</v>
      </c>
    </row>
    <row r="131" spans="1:18">
      <c r="A131" s="4" t="s">
        <v>124</v>
      </c>
      <c r="B131" s="2">
        <v>64.92</v>
      </c>
      <c r="P131">
        <v>127</v>
      </c>
      <c r="Q131" t="s">
        <v>254</v>
      </c>
      <c r="R131" s="2">
        <v>61.78</v>
      </c>
    </row>
    <row r="132" spans="1:18">
      <c r="A132" s="4" t="s">
        <v>125</v>
      </c>
      <c r="B132" s="2">
        <v>64.900000000000006</v>
      </c>
      <c r="P132">
        <v>128</v>
      </c>
      <c r="Q132" t="s">
        <v>255</v>
      </c>
      <c r="R132" s="2">
        <v>61.76</v>
      </c>
    </row>
    <row r="133" spans="1:18">
      <c r="A133" s="4" t="s">
        <v>126</v>
      </c>
      <c r="B133" s="2">
        <v>64.849999999999994</v>
      </c>
      <c r="P133">
        <v>129</v>
      </c>
      <c r="Q133" t="s">
        <v>256</v>
      </c>
      <c r="R133" s="2">
        <v>61.73</v>
      </c>
    </row>
    <row r="134" spans="1:18">
      <c r="A134" s="4" t="s">
        <v>127</v>
      </c>
      <c r="B134" s="2">
        <v>64.819999999999993</v>
      </c>
      <c r="P134">
        <v>130</v>
      </c>
      <c r="Q134" t="s">
        <v>259</v>
      </c>
      <c r="R134" s="2">
        <v>61.6</v>
      </c>
    </row>
    <row r="135" spans="1:18">
      <c r="A135" s="4" t="s">
        <v>128</v>
      </c>
      <c r="B135" s="2">
        <v>64.8</v>
      </c>
      <c r="P135">
        <v>131</v>
      </c>
      <c r="Q135" t="s">
        <v>260</v>
      </c>
      <c r="R135" s="2">
        <v>61.6</v>
      </c>
    </row>
    <row r="136" spans="1:18">
      <c r="A136" s="4" t="s">
        <v>129</v>
      </c>
      <c r="B136" s="2">
        <v>64.8</v>
      </c>
      <c r="P136">
        <v>132</v>
      </c>
      <c r="Q136" t="s">
        <v>261</v>
      </c>
      <c r="R136" s="2">
        <v>61.6</v>
      </c>
    </row>
    <row r="137" spans="1:18">
      <c r="A137" s="4" t="s">
        <v>130</v>
      </c>
      <c r="B137" s="2">
        <v>64.77</v>
      </c>
      <c r="P137">
        <v>133</v>
      </c>
      <c r="Q137" t="s">
        <v>269</v>
      </c>
      <c r="R137" s="2">
        <v>61.4</v>
      </c>
    </row>
    <row r="138" spans="1:18">
      <c r="A138" s="4" t="s">
        <v>131</v>
      </c>
      <c r="B138" s="2">
        <v>64.77</v>
      </c>
      <c r="P138">
        <v>134</v>
      </c>
      <c r="Q138" t="s">
        <v>270</v>
      </c>
      <c r="R138" s="2">
        <v>61.4</v>
      </c>
    </row>
    <row r="139" spans="1:18">
      <c r="A139" s="4" t="s">
        <v>132</v>
      </c>
      <c r="B139" s="2">
        <v>64.67</v>
      </c>
      <c r="P139">
        <v>135</v>
      </c>
      <c r="Q139" t="s">
        <v>274</v>
      </c>
      <c r="R139" s="2">
        <v>61.3</v>
      </c>
    </row>
    <row r="140" spans="1:18">
      <c r="A140" s="4" t="s">
        <v>133</v>
      </c>
      <c r="B140" s="2">
        <v>64.62</v>
      </c>
      <c r="P140">
        <v>136</v>
      </c>
      <c r="Q140" t="s">
        <v>275</v>
      </c>
      <c r="R140" s="2">
        <v>61.28</v>
      </c>
    </row>
    <row r="141" spans="1:18">
      <c r="A141" s="4" t="s">
        <v>134</v>
      </c>
      <c r="B141" s="2">
        <v>64.599999999999994</v>
      </c>
      <c r="P141">
        <v>137</v>
      </c>
      <c r="Q141" t="s">
        <v>276</v>
      </c>
      <c r="R141" s="2">
        <v>61.23</v>
      </c>
    </row>
    <row r="142" spans="1:18">
      <c r="A142" s="4" t="s">
        <v>135</v>
      </c>
      <c r="B142" s="2">
        <v>64.599999999999994</v>
      </c>
      <c r="P142">
        <v>138</v>
      </c>
      <c r="Q142" t="s">
        <v>278</v>
      </c>
      <c r="R142" s="2">
        <v>61.15</v>
      </c>
    </row>
    <row r="143" spans="1:18">
      <c r="A143" s="4" t="s">
        <v>136</v>
      </c>
      <c r="B143" s="2">
        <v>64.55</v>
      </c>
      <c r="P143">
        <v>139</v>
      </c>
      <c r="Q143" t="s">
        <v>280</v>
      </c>
      <c r="R143" s="2">
        <v>61.1</v>
      </c>
    </row>
    <row r="144" spans="1:18">
      <c r="A144" s="4" t="s">
        <v>137</v>
      </c>
      <c r="B144" s="2">
        <v>64.52</v>
      </c>
      <c r="P144">
        <v>140</v>
      </c>
      <c r="Q144" t="s">
        <v>282</v>
      </c>
      <c r="R144" s="2">
        <v>61.03</v>
      </c>
    </row>
    <row r="145" spans="1:18">
      <c r="A145" s="4" t="s">
        <v>138</v>
      </c>
      <c r="B145" s="2">
        <v>64.52</v>
      </c>
      <c r="P145">
        <v>141</v>
      </c>
      <c r="Q145" t="s">
        <v>283</v>
      </c>
      <c r="R145" s="2">
        <v>61</v>
      </c>
    </row>
    <row r="146" spans="1:18">
      <c r="A146" s="4" t="s">
        <v>139</v>
      </c>
      <c r="B146" s="2">
        <v>64.5</v>
      </c>
      <c r="P146">
        <v>142</v>
      </c>
      <c r="Q146" t="s">
        <v>284</v>
      </c>
      <c r="R146" s="2">
        <v>60.98</v>
      </c>
    </row>
    <row r="147" spans="1:18">
      <c r="A147" s="4" t="s">
        <v>140</v>
      </c>
      <c r="B147" s="2">
        <v>64.47</v>
      </c>
      <c r="P147">
        <v>143</v>
      </c>
      <c r="Q147" t="s">
        <v>286</v>
      </c>
      <c r="R147" s="2">
        <v>60.95</v>
      </c>
    </row>
    <row r="148" spans="1:18">
      <c r="A148" s="4" t="s">
        <v>141</v>
      </c>
      <c r="B148" s="2">
        <v>64.47</v>
      </c>
      <c r="P148">
        <v>144</v>
      </c>
      <c r="Q148" t="s">
        <v>287</v>
      </c>
      <c r="R148" s="2">
        <v>60.95</v>
      </c>
    </row>
    <row r="149" spans="1:18">
      <c r="A149" s="4" t="s">
        <v>142</v>
      </c>
      <c r="B149" s="2">
        <v>64.47</v>
      </c>
      <c r="P149">
        <v>145</v>
      </c>
      <c r="Q149" t="s">
        <v>288</v>
      </c>
      <c r="R149" s="2">
        <v>60.93</v>
      </c>
    </row>
    <row r="150" spans="1:18">
      <c r="A150" s="4" t="s">
        <v>143</v>
      </c>
      <c r="B150" s="2">
        <v>64.42</v>
      </c>
      <c r="P150">
        <v>146</v>
      </c>
      <c r="Q150" t="s">
        <v>289</v>
      </c>
      <c r="R150" s="2">
        <v>60.9</v>
      </c>
    </row>
    <row r="151" spans="1:18">
      <c r="A151" s="4" t="s">
        <v>144</v>
      </c>
      <c r="B151" s="2">
        <v>64.37</v>
      </c>
      <c r="P151">
        <v>147</v>
      </c>
      <c r="Q151" t="s">
        <v>290</v>
      </c>
      <c r="R151" s="2">
        <v>60.9</v>
      </c>
    </row>
    <row r="152" spans="1:18">
      <c r="A152" s="4" t="s">
        <v>145</v>
      </c>
      <c r="B152" s="2">
        <v>64.37</v>
      </c>
      <c r="P152">
        <v>148</v>
      </c>
      <c r="Q152" t="s">
        <v>291</v>
      </c>
      <c r="R152" s="2">
        <v>60.88</v>
      </c>
    </row>
    <row r="153" spans="1:18">
      <c r="A153" s="4" t="s">
        <v>146</v>
      </c>
      <c r="B153" s="2">
        <v>64.34</v>
      </c>
      <c r="P153">
        <v>149</v>
      </c>
      <c r="Q153" t="s">
        <v>292</v>
      </c>
      <c r="R153" s="2">
        <v>60.82</v>
      </c>
    </row>
    <row r="154" spans="1:18">
      <c r="A154" s="4" t="s">
        <v>147</v>
      </c>
      <c r="B154" s="2">
        <v>64.34</v>
      </c>
      <c r="P154">
        <v>150</v>
      </c>
      <c r="Q154" t="s">
        <v>293</v>
      </c>
      <c r="R154" s="2">
        <v>60.77</v>
      </c>
    </row>
    <row r="155" spans="1:18">
      <c r="A155" s="4" t="s">
        <v>148</v>
      </c>
      <c r="B155" s="2">
        <v>64.319999999999993</v>
      </c>
      <c r="P155">
        <v>151</v>
      </c>
      <c r="Q155" t="s">
        <v>294</v>
      </c>
      <c r="R155" s="2">
        <v>60.77</v>
      </c>
    </row>
    <row r="156" spans="1:18">
      <c r="A156" s="4" t="s">
        <v>149</v>
      </c>
      <c r="B156" s="2">
        <v>64.27</v>
      </c>
      <c r="P156">
        <v>152</v>
      </c>
      <c r="Q156" t="s">
        <v>296</v>
      </c>
      <c r="R156" s="2">
        <v>60.65</v>
      </c>
    </row>
    <row r="157" spans="1:18">
      <c r="A157" s="4" t="s">
        <v>150</v>
      </c>
      <c r="B157" s="2">
        <v>64.27</v>
      </c>
      <c r="P157">
        <v>153</v>
      </c>
      <c r="Q157" t="s">
        <v>299</v>
      </c>
      <c r="R157" s="2">
        <v>60.6</v>
      </c>
    </row>
    <row r="158" spans="1:18">
      <c r="A158" s="4" t="s">
        <v>151</v>
      </c>
      <c r="B158" s="2">
        <v>64.14</v>
      </c>
      <c r="P158">
        <v>154</v>
      </c>
      <c r="Q158" t="s">
        <v>300</v>
      </c>
      <c r="R158" s="2">
        <v>60.57</v>
      </c>
    </row>
    <row r="159" spans="1:18">
      <c r="A159" s="4" t="s">
        <v>152</v>
      </c>
      <c r="B159" s="2">
        <v>64.12</v>
      </c>
      <c r="P159">
        <v>155</v>
      </c>
      <c r="Q159" t="s">
        <v>302</v>
      </c>
      <c r="R159" s="2">
        <v>60.55</v>
      </c>
    </row>
    <row r="160" spans="1:18">
      <c r="A160" s="4" t="s">
        <v>153</v>
      </c>
      <c r="B160" s="2">
        <v>64.09</v>
      </c>
      <c r="P160">
        <v>156</v>
      </c>
      <c r="Q160" t="s">
        <v>303</v>
      </c>
      <c r="R160" s="2">
        <v>60.52</v>
      </c>
    </row>
    <row r="161" spans="1:18">
      <c r="A161" s="4" t="s">
        <v>154</v>
      </c>
      <c r="B161" s="2">
        <v>64.09</v>
      </c>
      <c r="P161">
        <v>157</v>
      </c>
      <c r="Q161" t="s">
        <v>304</v>
      </c>
      <c r="R161" s="2">
        <v>60.47</v>
      </c>
    </row>
    <row r="162" spans="1:18">
      <c r="A162" s="4" t="s">
        <v>155</v>
      </c>
      <c r="B162" s="2">
        <v>64.069999999999993</v>
      </c>
      <c r="P162">
        <v>158</v>
      </c>
      <c r="Q162" t="s">
        <v>305</v>
      </c>
      <c r="R162" s="2">
        <v>60.47</v>
      </c>
    </row>
    <row r="163" spans="1:18">
      <c r="A163" s="4" t="s">
        <v>156</v>
      </c>
      <c r="B163" s="2">
        <v>64.069999999999993</v>
      </c>
      <c r="P163">
        <v>159</v>
      </c>
      <c r="Q163" t="s">
        <v>306</v>
      </c>
      <c r="R163" s="2">
        <v>60.45</v>
      </c>
    </row>
    <row r="164" spans="1:18">
      <c r="A164" s="4" t="s">
        <v>157</v>
      </c>
      <c r="B164" s="2">
        <v>64.040000000000006</v>
      </c>
      <c r="P164">
        <v>160</v>
      </c>
      <c r="Q164" t="s">
        <v>307</v>
      </c>
      <c r="R164" s="2">
        <v>60.42</v>
      </c>
    </row>
    <row r="165" spans="1:18">
      <c r="A165" s="4" t="s">
        <v>158</v>
      </c>
      <c r="B165" s="2">
        <v>64.02</v>
      </c>
      <c r="P165">
        <v>161</v>
      </c>
      <c r="Q165" t="s">
        <v>308</v>
      </c>
      <c r="R165" s="2">
        <v>60.42</v>
      </c>
    </row>
    <row r="166" spans="1:18">
      <c r="A166" s="4" t="s">
        <v>159</v>
      </c>
      <c r="B166" s="2">
        <v>64.02</v>
      </c>
      <c r="P166">
        <v>162</v>
      </c>
      <c r="Q166" t="s">
        <v>310</v>
      </c>
      <c r="R166" s="2">
        <v>60.32</v>
      </c>
    </row>
    <row r="167" spans="1:18">
      <c r="A167" s="4" t="s">
        <v>160</v>
      </c>
      <c r="B167" s="2">
        <v>64.02</v>
      </c>
      <c r="P167">
        <v>163</v>
      </c>
      <c r="Q167" t="s">
        <v>311</v>
      </c>
      <c r="R167" s="2">
        <v>60.3</v>
      </c>
    </row>
    <row r="168" spans="1:18">
      <c r="A168" s="4" t="s">
        <v>161</v>
      </c>
      <c r="B168" s="2">
        <v>63.99</v>
      </c>
      <c r="P168">
        <v>164</v>
      </c>
      <c r="Q168" t="s">
        <v>312</v>
      </c>
      <c r="R168" s="2">
        <v>60.2</v>
      </c>
    </row>
    <row r="169" spans="1:18">
      <c r="A169" s="4" t="s">
        <v>162</v>
      </c>
      <c r="B169" s="2">
        <v>63.99</v>
      </c>
      <c r="P169">
        <v>165</v>
      </c>
      <c r="Q169" t="s">
        <v>314</v>
      </c>
      <c r="R169" s="2">
        <v>60.17</v>
      </c>
    </row>
    <row r="170" spans="1:18">
      <c r="A170" s="4" t="s">
        <v>163</v>
      </c>
      <c r="B170" s="2">
        <v>63.94</v>
      </c>
      <c r="P170">
        <v>166</v>
      </c>
      <c r="Q170" t="s">
        <v>315</v>
      </c>
      <c r="R170" s="2">
        <v>60.17</v>
      </c>
    </row>
    <row r="171" spans="1:18">
      <c r="A171" s="4" t="s">
        <v>164</v>
      </c>
      <c r="B171" s="2">
        <v>63.94</v>
      </c>
      <c r="P171">
        <v>167</v>
      </c>
      <c r="Q171" t="s">
        <v>319</v>
      </c>
      <c r="R171" s="2">
        <v>59.87</v>
      </c>
    </row>
    <row r="172" spans="1:18">
      <c r="A172" s="4" t="s">
        <v>165</v>
      </c>
      <c r="B172" s="2">
        <v>63.92</v>
      </c>
      <c r="P172">
        <v>168</v>
      </c>
      <c r="Q172" t="s">
        <v>321</v>
      </c>
      <c r="R172" s="2">
        <v>59.67</v>
      </c>
    </row>
    <row r="173" spans="1:18">
      <c r="A173" s="4" t="s">
        <v>166</v>
      </c>
      <c r="B173" s="2">
        <v>63.89</v>
      </c>
      <c r="P173">
        <v>169</v>
      </c>
      <c r="Q173" t="s">
        <v>324</v>
      </c>
      <c r="R173" s="2">
        <v>59.52</v>
      </c>
    </row>
    <row r="174" spans="1:18">
      <c r="A174" s="4" t="s">
        <v>167</v>
      </c>
      <c r="B174" s="2">
        <v>63.89</v>
      </c>
      <c r="P174">
        <v>170</v>
      </c>
      <c r="Q174" t="s">
        <v>325</v>
      </c>
      <c r="R174" s="2">
        <v>59.47</v>
      </c>
    </row>
    <row r="175" spans="1:18">
      <c r="A175" s="4" t="s">
        <v>168</v>
      </c>
      <c r="B175" s="2">
        <v>63.87</v>
      </c>
      <c r="P175">
        <v>171</v>
      </c>
      <c r="Q175" t="s">
        <v>326</v>
      </c>
      <c r="R175" s="2">
        <v>59.42</v>
      </c>
    </row>
    <row r="176" spans="1:18">
      <c r="A176" s="4" t="s">
        <v>169</v>
      </c>
      <c r="B176" s="2">
        <v>63.84</v>
      </c>
      <c r="P176">
        <v>172</v>
      </c>
      <c r="Q176" t="s">
        <v>331</v>
      </c>
      <c r="R176" s="2">
        <v>59.11</v>
      </c>
    </row>
    <row r="177" spans="1:18">
      <c r="A177" s="4" t="s">
        <v>170</v>
      </c>
      <c r="B177" s="2">
        <v>63.82</v>
      </c>
      <c r="P177">
        <v>173</v>
      </c>
      <c r="Q177" t="s">
        <v>333</v>
      </c>
      <c r="R177" s="2">
        <v>58.96</v>
      </c>
    </row>
    <row r="178" spans="1:18">
      <c r="A178" s="4" t="s">
        <v>171</v>
      </c>
      <c r="B178" s="2">
        <v>63.79</v>
      </c>
      <c r="P178">
        <v>174</v>
      </c>
      <c r="Q178" t="s">
        <v>335</v>
      </c>
      <c r="R178" s="2">
        <v>58.91</v>
      </c>
    </row>
    <row r="179" spans="1:18">
      <c r="A179" s="4" t="s">
        <v>172</v>
      </c>
      <c r="B179" s="2">
        <v>63.79</v>
      </c>
      <c r="P179">
        <v>175</v>
      </c>
      <c r="Q179" t="s">
        <v>337</v>
      </c>
      <c r="R179" s="2">
        <v>58.79</v>
      </c>
    </row>
    <row r="180" spans="1:18">
      <c r="A180" s="4" t="s">
        <v>173</v>
      </c>
      <c r="B180" s="2">
        <v>63.77</v>
      </c>
      <c r="P180">
        <v>176</v>
      </c>
      <c r="Q180" t="s">
        <v>338</v>
      </c>
      <c r="R180" s="2">
        <v>58.61</v>
      </c>
    </row>
    <row r="181" spans="1:18">
      <c r="A181" s="4" t="s">
        <v>174</v>
      </c>
      <c r="B181" s="2">
        <v>63.77</v>
      </c>
      <c r="P181">
        <v>177</v>
      </c>
      <c r="Q181" t="s">
        <v>340</v>
      </c>
      <c r="R181" s="2">
        <v>58.49</v>
      </c>
    </row>
    <row r="182" spans="1:18">
      <c r="A182" s="4" t="s">
        <v>175</v>
      </c>
      <c r="B182" s="2">
        <v>63.77</v>
      </c>
      <c r="P182">
        <v>178</v>
      </c>
      <c r="Q182" t="s">
        <v>344</v>
      </c>
      <c r="R182" s="2">
        <v>58.44</v>
      </c>
    </row>
    <row r="183" spans="1:18">
      <c r="A183" s="4" t="s">
        <v>176</v>
      </c>
      <c r="B183" s="2">
        <v>63.74</v>
      </c>
      <c r="P183">
        <v>179</v>
      </c>
      <c r="Q183" t="s">
        <v>346</v>
      </c>
      <c r="R183" s="2">
        <v>58.34</v>
      </c>
    </row>
    <row r="184" spans="1:18">
      <c r="A184" s="4" t="s">
        <v>177</v>
      </c>
      <c r="B184" s="2">
        <v>63.74</v>
      </c>
      <c r="P184">
        <v>180</v>
      </c>
      <c r="Q184" t="s">
        <v>348</v>
      </c>
      <c r="R184" s="2">
        <v>58.21</v>
      </c>
    </row>
    <row r="185" spans="1:18">
      <c r="A185" s="4" t="s">
        <v>178</v>
      </c>
      <c r="B185" s="2">
        <v>63.69</v>
      </c>
      <c r="P185">
        <v>181</v>
      </c>
      <c r="Q185" t="s">
        <v>350</v>
      </c>
      <c r="R185" s="2">
        <v>58.13</v>
      </c>
    </row>
    <row r="186" spans="1:18">
      <c r="A186" s="4" t="s">
        <v>179</v>
      </c>
      <c r="B186" s="2">
        <v>63.67</v>
      </c>
      <c r="P186">
        <v>182</v>
      </c>
      <c r="Q186" t="s">
        <v>351</v>
      </c>
      <c r="R186" s="2">
        <v>58.11</v>
      </c>
    </row>
    <row r="187" spans="1:18">
      <c r="A187" s="4" t="s">
        <v>180</v>
      </c>
      <c r="B187" s="2">
        <v>63.64</v>
      </c>
      <c r="P187">
        <v>183</v>
      </c>
      <c r="Q187" t="s">
        <v>356</v>
      </c>
      <c r="R187" s="2">
        <v>57.61</v>
      </c>
    </row>
    <row r="188" spans="1:18">
      <c r="A188" s="4" t="s">
        <v>181</v>
      </c>
      <c r="B188" s="2">
        <v>63.62</v>
      </c>
      <c r="P188">
        <v>184</v>
      </c>
      <c r="Q188" t="s">
        <v>357</v>
      </c>
      <c r="R188" s="2">
        <v>57.51</v>
      </c>
    </row>
    <row r="189" spans="1:18">
      <c r="A189" s="4" t="s">
        <v>182</v>
      </c>
      <c r="B189" s="2">
        <v>63.59</v>
      </c>
      <c r="P189">
        <v>185</v>
      </c>
      <c r="Q189" t="s">
        <v>361</v>
      </c>
      <c r="R189" s="2">
        <v>56.93</v>
      </c>
    </row>
    <row r="190" spans="1:18">
      <c r="A190" s="4" t="s">
        <v>183</v>
      </c>
      <c r="B190" s="2">
        <v>63.52</v>
      </c>
      <c r="P190">
        <v>186</v>
      </c>
      <c r="Q190" t="s">
        <v>363</v>
      </c>
      <c r="R190" s="2">
        <v>56.78</v>
      </c>
    </row>
    <row r="191" spans="1:18">
      <c r="A191" s="4" t="s">
        <v>184</v>
      </c>
      <c r="B191" s="2">
        <v>63.52</v>
      </c>
      <c r="P191">
        <v>187</v>
      </c>
      <c r="Q191" t="s">
        <v>364</v>
      </c>
      <c r="R191" s="2">
        <v>56.75</v>
      </c>
    </row>
    <row r="192" spans="1:18">
      <c r="A192" s="4" t="s">
        <v>185</v>
      </c>
      <c r="B192" s="2">
        <v>63.49</v>
      </c>
      <c r="P192">
        <v>188</v>
      </c>
      <c r="Q192" t="s">
        <v>367</v>
      </c>
      <c r="R192" s="2">
        <v>56.12</v>
      </c>
    </row>
    <row r="193" spans="1:18">
      <c r="A193" s="4" t="s">
        <v>186</v>
      </c>
      <c r="B193" s="2">
        <v>63.44</v>
      </c>
      <c r="P193">
        <v>189</v>
      </c>
      <c r="Q193" t="s">
        <v>369</v>
      </c>
      <c r="R193" s="2">
        <v>55.19</v>
      </c>
    </row>
    <row r="194" spans="1:18">
      <c r="A194" s="4" t="s">
        <v>187</v>
      </c>
      <c r="B194" s="2">
        <v>63.39</v>
      </c>
      <c r="P194">
        <v>190</v>
      </c>
      <c r="Q194" t="s">
        <v>370</v>
      </c>
      <c r="R194" s="2">
        <v>55.19</v>
      </c>
    </row>
    <row r="195" spans="1:18">
      <c r="A195" s="4" t="s">
        <v>188</v>
      </c>
      <c r="B195" s="2">
        <v>63.34</v>
      </c>
      <c r="P195">
        <v>191</v>
      </c>
      <c r="Q195" t="s">
        <v>377</v>
      </c>
      <c r="R195" s="2">
        <v>51.97</v>
      </c>
    </row>
    <row r="196" spans="1:18">
      <c r="A196" s="4" t="s">
        <v>189</v>
      </c>
      <c r="B196" s="2">
        <v>63.34</v>
      </c>
      <c r="P196">
        <v>192</v>
      </c>
      <c r="Q196" t="s">
        <v>378</v>
      </c>
      <c r="R196" s="2">
        <v>51.4</v>
      </c>
    </row>
    <row r="197" spans="1:18">
      <c r="A197" s="4" t="s">
        <v>190</v>
      </c>
      <c r="B197" s="2">
        <v>63.34</v>
      </c>
      <c r="P197">
        <v>193</v>
      </c>
      <c r="Q197" t="s">
        <v>379</v>
      </c>
      <c r="R197" s="2">
        <v>47.52</v>
      </c>
    </row>
    <row r="198" spans="1:18">
      <c r="A198" s="4" t="s">
        <v>191</v>
      </c>
      <c r="B198" s="2">
        <v>63.31</v>
      </c>
      <c r="P198">
        <v>194</v>
      </c>
      <c r="Q198" t="s">
        <v>380</v>
      </c>
      <c r="R198" s="2">
        <v>47.05</v>
      </c>
    </row>
    <row r="199" spans="1:18">
      <c r="A199" s="4" t="s">
        <v>192</v>
      </c>
      <c r="B199" s="2">
        <v>63.31</v>
      </c>
      <c r="P199">
        <v>195</v>
      </c>
      <c r="Q199" t="s">
        <v>382</v>
      </c>
      <c r="R199" s="2">
        <v>45.56</v>
      </c>
    </row>
    <row r="200" spans="1:18">
      <c r="A200" s="4" t="s">
        <v>193</v>
      </c>
      <c r="B200" s="2">
        <v>63.26</v>
      </c>
      <c r="P200">
        <v>196</v>
      </c>
      <c r="Q200" t="s">
        <v>383</v>
      </c>
      <c r="R200" s="2">
        <v>43.63</v>
      </c>
    </row>
    <row r="201" spans="1:18">
      <c r="A201" s="4" t="s">
        <v>194</v>
      </c>
      <c r="B201" s="2">
        <v>63.26</v>
      </c>
      <c r="Q201" t="s">
        <v>399</v>
      </c>
      <c r="R201">
        <f>SUM(R5:R200)</f>
        <v>12391.930000000008</v>
      </c>
    </row>
    <row r="202" spans="1:18">
      <c r="A202" s="4" t="s">
        <v>195</v>
      </c>
      <c r="B202" s="2">
        <v>63.24</v>
      </c>
      <c r="Q202" t="s">
        <v>398</v>
      </c>
      <c r="R202" s="13">
        <f>R201/196</f>
        <v>63.224132653061261</v>
      </c>
    </row>
    <row r="203" spans="1:18">
      <c r="A203" s="4" t="s">
        <v>196</v>
      </c>
      <c r="B203" s="2">
        <v>63.24</v>
      </c>
    </row>
    <row r="204" spans="1:18">
      <c r="A204" s="4" t="s">
        <v>197</v>
      </c>
      <c r="B204" s="2">
        <v>63.24</v>
      </c>
    </row>
    <row r="205" spans="1:18">
      <c r="A205" s="4" t="s">
        <v>198</v>
      </c>
      <c r="B205" s="2">
        <v>63.19</v>
      </c>
    </row>
    <row r="206" spans="1:18">
      <c r="A206" s="4" t="s">
        <v>199</v>
      </c>
      <c r="B206" s="2">
        <v>63.11</v>
      </c>
    </row>
    <row r="207" spans="1:18">
      <c r="A207" s="4" t="s">
        <v>200</v>
      </c>
      <c r="B207" s="2">
        <v>63.04</v>
      </c>
    </row>
    <row r="208" spans="1:18">
      <c r="A208" s="4" t="s">
        <v>201</v>
      </c>
      <c r="B208" s="2">
        <v>63.01</v>
      </c>
    </row>
    <row r="209" spans="1:2" customFormat="1">
      <c r="A209" s="4" t="s">
        <v>202</v>
      </c>
      <c r="B209" s="2">
        <v>62.99</v>
      </c>
    </row>
    <row r="210" spans="1:2" customFormat="1">
      <c r="A210" s="4" t="s">
        <v>203</v>
      </c>
      <c r="B210" s="2">
        <v>62.99</v>
      </c>
    </row>
    <row r="211" spans="1:2" customFormat="1">
      <c r="A211" s="4" t="s">
        <v>204</v>
      </c>
      <c r="B211" s="2">
        <v>62.96</v>
      </c>
    </row>
    <row r="212" spans="1:2" customFormat="1">
      <c r="A212" s="4" t="s">
        <v>205</v>
      </c>
      <c r="B212" s="2">
        <v>62.96</v>
      </c>
    </row>
    <row r="213" spans="1:2" customFormat="1">
      <c r="A213" s="4" t="s">
        <v>206</v>
      </c>
      <c r="B213" s="2">
        <v>62.96</v>
      </c>
    </row>
    <row r="214" spans="1:2" customFormat="1">
      <c r="A214" s="4" t="s">
        <v>207</v>
      </c>
      <c r="B214" s="2">
        <v>62.94</v>
      </c>
    </row>
    <row r="215" spans="1:2" customFormat="1">
      <c r="A215" s="4" t="s">
        <v>208</v>
      </c>
      <c r="B215" s="2">
        <v>62.91</v>
      </c>
    </row>
    <row r="216" spans="1:2" customFormat="1">
      <c r="A216" s="4" t="s">
        <v>209</v>
      </c>
      <c r="B216" s="2">
        <v>62.89</v>
      </c>
    </row>
    <row r="217" spans="1:2" customFormat="1">
      <c r="A217" s="4" t="s">
        <v>210</v>
      </c>
      <c r="B217" s="2">
        <v>62.81</v>
      </c>
    </row>
    <row r="218" spans="1:2" customFormat="1">
      <c r="A218" s="4" t="s">
        <v>211</v>
      </c>
      <c r="B218" s="2">
        <v>62.74</v>
      </c>
    </row>
    <row r="219" spans="1:2" customFormat="1">
      <c r="A219" s="4" t="s">
        <v>212</v>
      </c>
      <c r="B219" s="2">
        <v>62.74</v>
      </c>
    </row>
    <row r="220" spans="1:2" customFormat="1">
      <c r="A220" s="4" t="s">
        <v>213</v>
      </c>
      <c r="B220" s="2">
        <v>62.74</v>
      </c>
    </row>
    <row r="221" spans="1:2" customFormat="1">
      <c r="A221" s="4" t="s">
        <v>214</v>
      </c>
      <c r="B221" s="2">
        <v>62.71</v>
      </c>
    </row>
    <row r="222" spans="1:2" customFormat="1">
      <c r="A222" s="4" t="s">
        <v>215</v>
      </c>
      <c r="B222" s="2">
        <v>62.66</v>
      </c>
    </row>
    <row r="223" spans="1:2" customFormat="1">
      <c r="A223" s="4" t="s">
        <v>216</v>
      </c>
      <c r="B223" s="2">
        <v>62.66</v>
      </c>
    </row>
    <row r="224" spans="1:2" customFormat="1">
      <c r="A224" s="4" t="s">
        <v>217</v>
      </c>
      <c r="B224" s="2">
        <v>62.66</v>
      </c>
    </row>
    <row r="225" spans="1:2" customFormat="1">
      <c r="A225" s="4" t="s">
        <v>218</v>
      </c>
      <c r="B225" s="2">
        <v>62.64</v>
      </c>
    </row>
    <row r="226" spans="1:2" customFormat="1">
      <c r="A226" s="4" t="s">
        <v>219</v>
      </c>
      <c r="B226" s="2">
        <v>62.61</v>
      </c>
    </row>
    <row r="227" spans="1:2" customFormat="1">
      <c r="A227" s="4" t="s">
        <v>220</v>
      </c>
      <c r="B227" s="2">
        <v>62.58</v>
      </c>
    </row>
    <row r="228" spans="1:2" customFormat="1">
      <c r="A228" s="4" t="s">
        <v>221</v>
      </c>
      <c r="B228" s="2">
        <v>62.51</v>
      </c>
    </row>
    <row r="229" spans="1:2" customFormat="1">
      <c r="A229" s="4" t="s">
        <v>222</v>
      </c>
      <c r="B229" s="2">
        <v>62.48</v>
      </c>
    </row>
    <row r="230" spans="1:2" customFormat="1">
      <c r="A230" s="4" t="s">
        <v>223</v>
      </c>
      <c r="B230" s="2">
        <v>62.46</v>
      </c>
    </row>
    <row r="231" spans="1:2" customFormat="1">
      <c r="A231" s="4" t="s">
        <v>224</v>
      </c>
      <c r="B231" s="2">
        <v>62.46</v>
      </c>
    </row>
    <row r="232" spans="1:2" customFormat="1">
      <c r="A232" s="4" t="s">
        <v>225</v>
      </c>
      <c r="B232" s="2">
        <v>62.43</v>
      </c>
    </row>
    <row r="233" spans="1:2" customFormat="1">
      <c r="A233" s="4" t="s">
        <v>226</v>
      </c>
      <c r="B233" s="2">
        <v>62.43</v>
      </c>
    </row>
    <row r="234" spans="1:2" customFormat="1">
      <c r="A234" s="4" t="s">
        <v>227</v>
      </c>
      <c r="B234" s="2">
        <v>62.41</v>
      </c>
    </row>
    <row r="235" spans="1:2" customFormat="1">
      <c r="A235" s="4" t="s">
        <v>228</v>
      </c>
      <c r="B235" s="2">
        <v>62.41</v>
      </c>
    </row>
    <row r="236" spans="1:2" customFormat="1">
      <c r="A236" s="4" t="s">
        <v>229</v>
      </c>
      <c r="B236" s="2">
        <v>62.36</v>
      </c>
    </row>
    <row r="237" spans="1:2" customFormat="1">
      <c r="A237" s="4" t="s">
        <v>230</v>
      </c>
      <c r="B237" s="2">
        <v>62.36</v>
      </c>
    </row>
    <row r="238" spans="1:2" customFormat="1">
      <c r="A238" s="4" t="s">
        <v>231</v>
      </c>
      <c r="B238" s="2">
        <v>62.33</v>
      </c>
    </row>
    <row r="239" spans="1:2" customFormat="1">
      <c r="A239" s="4" t="s">
        <v>232</v>
      </c>
      <c r="B239" s="2">
        <v>62.28</v>
      </c>
    </row>
    <row r="240" spans="1:2" customFormat="1">
      <c r="A240" s="4" t="s">
        <v>233</v>
      </c>
      <c r="B240" s="2">
        <v>62.28</v>
      </c>
    </row>
    <row r="241" spans="1:2" customFormat="1">
      <c r="A241" s="4" t="s">
        <v>234</v>
      </c>
      <c r="B241" s="2">
        <v>62.26</v>
      </c>
    </row>
    <row r="242" spans="1:2" customFormat="1">
      <c r="A242" s="4" t="s">
        <v>235</v>
      </c>
      <c r="B242" s="2">
        <v>62.21</v>
      </c>
    </row>
    <row r="243" spans="1:2" customFormat="1">
      <c r="A243" s="4" t="s">
        <v>236</v>
      </c>
      <c r="B243" s="2">
        <v>62.18</v>
      </c>
    </row>
    <row r="244" spans="1:2" customFormat="1">
      <c r="A244" s="4" t="s">
        <v>237</v>
      </c>
      <c r="B244" s="2">
        <v>62.16</v>
      </c>
    </row>
    <row r="245" spans="1:2" customFormat="1">
      <c r="A245" s="4" t="s">
        <v>238</v>
      </c>
      <c r="B245" s="2">
        <v>62.13</v>
      </c>
    </row>
    <row r="246" spans="1:2" customFormat="1">
      <c r="A246" s="4" t="s">
        <v>239</v>
      </c>
      <c r="B246" s="2">
        <v>62.11</v>
      </c>
    </row>
    <row r="247" spans="1:2" customFormat="1">
      <c r="A247" s="4" t="s">
        <v>240</v>
      </c>
      <c r="B247" s="2">
        <v>62.01</v>
      </c>
    </row>
    <row r="248" spans="1:2" customFormat="1">
      <c r="A248" s="4" t="s">
        <v>241</v>
      </c>
      <c r="B248" s="2">
        <v>62.01</v>
      </c>
    </row>
    <row r="249" spans="1:2" customFormat="1">
      <c r="A249" s="4" t="s">
        <v>242</v>
      </c>
      <c r="B249" s="2">
        <v>61.98</v>
      </c>
    </row>
    <row r="250" spans="1:2" customFormat="1">
      <c r="A250" s="4" t="s">
        <v>243</v>
      </c>
      <c r="B250" s="2">
        <v>61.96</v>
      </c>
    </row>
    <row r="251" spans="1:2" customFormat="1">
      <c r="A251" s="4" t="s">
        <v>244</v>
      </c>
      <c r="B251" s="2">
        <v>61.96</v>
      </c>
    </row>
    <row r="252" spans="1:2" customFormat="1">
      <c r="A252" s="4" t="s">
        <v>245</v>
      </c>
      <c r="B252" s="2">
        <v>61.93</v>
      </c>
    </row>
    <row r="253" spans="1:2" customFormat="1">
      <c r="A253" s="4" t="s">
        <v>246</v>
      </c>
      <c r="B253" s="2">
        <v>61.93</v>
      </c>
    </row>
    <row r="254" spans="1:2" customFormat="1">
      <c r="A254" s="4" t="s">
        <v>247</v>
      </c>
      <c r="B254" s="2">
        <v>61.91</v>
      </c>
    </row>
    <row r="255" spans="1:2" customFormat="1">
      <c r="A255" s="4" t="s">
        <v>248</v>
      </c>
      <c r="B255" s="2">
        <v>61.91</v>
      </c>
    </row>
    <row r="256" spans="1:2" customFormat="1">
      <c r="A256" s="4" t="s">
        <v>249</v>
      </c>
      <c r="B256" s="2">
        <v>61.86</v>
      </c>
    </row>
    <row r="257" spans="1:2" customFormat="1">
      <c r="A257" s="4" t="s">
        <v>250</v>
      </c>
      <c r="B257" s="2">
        <v>61.83</v>
      </c>
    </row>
    <row r="258" spans="1:2" customFormat="1">
      <c r="A258" s="4" t="s">
        <v>251</v>
      </c>
      <c r="B258" s="2">
        <v>61.81</v>
      </c>
    </row>
    <row r="259" spans="1:2" customFormat="1">
      <c r="A259" s="4" t="s">
        <v>252</v>
      </c>
      <c r="B259" s="2">
        <v>61.81</v>
      </c>
    </row>
    <row r="260" spans="1:2" customFormat="1">
      <c r="A260" s="4" t="s">
        <v>253</v>
      </c>
      <c r="B260" s="2">
        <v>61.78</v>
      </c>
    </row>
    <row r="261" spans="1:2" customFormat="1">
      <c r="A261" s="4" t="s">
        <v>254</v>
      </c>
      <c r="B261" s="2">
        <v>61.78</v>
      </c>
    </row>
    <row r="262" spans="1:2" customFormat="1">
      <c r="A262" s="4" t="s">
        <v>255</v>
      </c>
      <c r="B262" s="2">
        <v>61.76</v>
      </c>
    </row>
    <row r="263" spans="1:2" customFormat="1">
      <c r="A263" s="4" t="s">
        <v>256</v>
      </c>
      <c r="B263" s="2">
        <v>61.73</v>
      </c>
    </row>
    <row r="264" spans="1:2" customFormat="1">
      <c r="A264" s="4" t="s">
        <v>257</v>
      </c>
      <c r="B264" s="2">
        <v>61.68</v>
      </c>
    </row>
    <row r="265" spans="1:2" customFormat="1">
      <c r="A265" s="4" t="s">
        <v>258</v>
      </c>
      <c r="B265" s="2">
        <v>61.63</v>
      </c>
    </row>
    <row r="266" spans="1:2" customFormat="1">
      <c r="A266" s="4" t="s">
        <v>259</v>
      </c>
      <c r="B266" s="2">
        <v>61.6</v>
      </c>
    </row>
    <row r="267" spans="1:2" customFormat="1">
      <c r="A267" s="4" t="s">
        <v>260</v>
      </c>
      <c r="B267" s="2">
        <v>61.6</v>
      </c>
    </row>
    <row r="268" spans="1:2" customFormat="1">
      <c r="A268" s="4" t="s">
        <v>261</v>
      </c>
      <c r="B268" s="2">
        <v>61.6</v>
      </c>
    </row>
    <row r="269" spans="1:2" customFormat="1">
      <c r="A269" s="4" t="s">
        <v>262</v>
      </c>
      <c r="B269" s="2">
        <v>61.58</v>
      </c>
    </row>
    <row r="270" spans="1:2" customFormat="1">
      <c r="A270" s="4" t="s">
        <v>263</v>
      </c>
      <c r="B270" s="2">
        <v>61.58</v>
      </c>
    </row>
    <row r="271" spans="1:2" customFormat="1">
      <c r="A271" s="4" t="s">
        <v>264</v>
      </c>
      <c r="B271" s="2">
        <v>61.55</v>
      </c>
    </row>
    <row r="272" spans="1:2" customFormat="1">
      <c r="A272" s="4" t="s">
        <v>265</v>
      </c>
      <c r="B272" s="2">
        <v>61.53</v>
      </c>
    </row>
    <row r="273" spans="1:2" customFormat="1">
      <c r="A273" s="4" t="s">
        <v>266</v>
      </c>
      <c r="B273" s="2">
        <v>61.48</v>
      </c>
    </row>
    <row r="274" spans="1:2" customFormat="1">
      <c r="A274" s="4" t="s">
        <v>267</v>
      </c>
      <c r="B274" s="2">
        <v>61.43</v>
      </c>
    </row>
    <row r="275" spans="1:2" customFormat="1">
      <c r="A275" s="4" t="s">
        <v>268</v>
      </c>
      <c r="B275" s="2">
        <v>61.4</v>
      </c>
    </row>
    <row r="276" spans="1:2" customFormat="1">
      <c r="A276" s="4" t="s">
        <v>269</v>
      </c>
      <c r="B276" s="2">
        <v>61.4</v>
      </c>
    </row>
    <row r="277" spans="1:2" customFormat="1">
      <c r="A277" s="4" t="s">
        <v>270</v>
      </c>
      <c r="B277" s="2">
        <v>61.4</v>
      </c>
    </row>
    <row r="278" spans="1:2" customFormat="1">
      <c r="A278" s="4" t="s">
        <v>271</v>
      </c>
      <c r="B278" s="2">
        <v>61.38</v>
      </c>
    </row>
    <row r="279" spans="1:2" customFormat="1">
      <c r="A279" s="4" t="s">
        <v>272</v>
      </c>
      <c r="B279" s="2">
        <v>61.35</v>
      </c>
    </row>
    <row r="280" spans="1:2" customFormat="1">
      <c r="A280" s="4" t="s">
        <v>273</v>
      </c>
      <c r="B280" s="2">
        <v>61.33</v>
      </c>
    </row>
    <row r="281" spans="1:2" customFormat="1">
      <c r="A281" s="4" t="s">
        <v>274</v>
      </c>
      <c r="B281" s="2">
        <v>61.3</v>
      </c>
    </row>
    <row r="282" spans="1:2" customFormat="1">
      <c r="A282" s="4" t="s">
        <v>275</v>
      </c>
      <c r="B282" s="2">
        <v>61.28</v>
      </c>
    </row>
    <row r="283" spans="1:2" customFormat="1">
      <c r="A283" s="4" t="s">
        <v>276</v>
      </c>
      <c r="B283" s="2">
        <v>61.23</v>
      </c>
    </row>
    <row r="284" spans="1:2" customFormat="1">
      <c r="A284" s="4" t="s">
        <v>277</v>
      </c>
      <c r="B284" s="2">
        <v>61.2</v>
      </c>
    </row>
    <row r="285" spans="1:2" customFormat="1">
      <c r="A285" s="4" t="s">
        <v>278</v>
      </c>
      <c r="B285" s="2">
        <v>61.15</v>
      </c>
    </row>
    <row r="286" spans="1:2" customFormat="1">
      <c r="A286" s="4" t="s">
        <v>279</v>
      </c>
      <c r="B286" s="2">
        <v>61.13</v>
      </c>
    </row>
    <row r="287" spans="1:2" customFormat="1">
      <c r="A287" s="4" t="s">
        <v>280</v>
      </c>
      <c r="B287" s="2">
        <v>61.1</v>
      </c>
    </row>
    <row r="288" spans="1:2" customFormat="1">
      <c r="A288" s="4" t="s">
        <v>281</v>
      </c>
      <c r="B288" s="2">
        <v>61.03</v>
      </c>
    </row>
    <row r="289" spans="1:2" customFormat="1">
      <c r="A289" s="4" t="s">
        <v>282</v>
      </c>
      <c r="B289" s="2">
        <v>61.03</v>
      </c>
    </row>
    <row r="290" spans="1:2" customFormat="1">
      <c r="A290" s="4" t="s">
        <v>283</v>
      </c>
      <c r="B290" s="2">
        <v>61</v>
      </c>
    </row>
    <row r="291" spans="1:2" customFormat="1">
      <c r="A291" s="4" t="s">
        <v>284</v>
      </c>
      <c r="B291" s="2">
        <v>60.98</v>
      </c>
    </row>
    <row r="292" spans="1:2" customFormat="1">
      <c r="A292" s="4" t="s">
        <v>285</v>
      </c>
      <c r="B292" s="2">
        <v>60.95</v>
      </c>
    </row>
    <row r="293" spans="1:2" customFormat="1">
      <c r="A293" s="4" t="s">
        <v>286</v>
      </c>
      <c r="B293" s="2">
        <v>60.95</v>
      </c>
    </row>
    <row r="294" spans="1:2" customFormat="1">
      <c r="A294" s="4" t="s">
        <v>287</v>
      </c>
      <c r="B294" s="2">
        <v>60.95</v>
      </c>
    </row>
    <row r="295" spans="1:2" customFormat="1">
      <c r="A295" s="4" t="s">
        <v>288</v>
      </c>
      <c r="B295" s="2">
        <v>60.93</v>
      </c>
    </row>
    <row r="296" spans="1:2" customFormat="1">
      <c r="A296" s="4" t="s">
        <v>289</v>
      </c>
      <c r="B296" s="2">
        <v>60.9</v>
      </c>
    </row>
    <row r="297" spans="1:2" customFormat="1">
      <c r="A297" s="4" t="s">
        <v>290</v>
      </c>
      <c r="B297" s="2">
        <v>60.9</v>
      </c>
    </row>
    <row r="298" spans="1:2" customFormat="1">
      <c r="A298" s="4" t="s">
        <v>291</v>
      </c>
      <c r="B298" s="2">
        <v>60.88</v>
      </c>
    </row>
    <row r="299" spans="1:2" customFormat="1">
      <c r="A299" s="4" t="s">
        <v>292</v>
      </c>
      <c r="B299" s="2">
        <v>60.82</v>
      </c>
    </row>
    <row r="300" spans="1:2" customFormat="1">
      <c r="A300" s="4" t="s">
        <v>293</v>
      </c>
      <c r="B300" s="2">
        <v>60.77</v>
      </c>
    </row>
    <row r="301" spans="1:2" customFormat="1">
      <c r="A301" s="4" t="s">
        <v>294</v>
      </c>
      <c r="B301" s="2">
        <v>60.77</v>
      </c>
    </row>
    <row r="302" spans="1:2" customFormat="1">
      <c r="A302" s="4" t="s">
        <v>295</v>
      </c>
      <c r="B302" s="2">
        <v>60.75</v>
      </c>
    </row>
    <row r="303" spans="1:2" customFormat="1">
      <c r="A303" s="4" t="s">
        <v>296</v>
      </c>
      <c r="B303" s="2">
        <v>60.65</v>
      </c>
    </row>
    <row r="304" spans="1:2" customFormat="1">
      <c r="A304" s="4" t="s">
        <v>297</v>
      </c>
      <c r="B304" s="2">
        <v>60.6</v>
      </c>
    </row>
    <row r="305" spans="1:2" customFormat="1">
      <c r="A305" s="4" t="s">
        <v>298</v>
      </c>
      <c r="B305" s="2">
        <v>60.6</v>
      </c>
    </row>
    <row r="306" spans="1:2" customFormat="1">
      <c r="A306" s="4" t="s">
        <v>299</v>
      </c>
      <c r="B306" s="2">
        <v>60.6</v>
      </c>
    </row>
    <row r="307" spans="1:2" customFormat="1">
      <c r="A307" s="4" t="s">
        <v>300</v>
      </c>
      <c r="B307" s="2">
        <v>60.57</v>
      </c>
    </row>
    <row r="308" spans="1:2" customFormat="1">
      <c r="A308" s="4" t="s">
        <v>301</v>
      </c>
      <c r="B308" s="2">
        <v>60.57</v>
      </c>
    </row>
    <row r="309" spans="1:2" customFormat="1">
      <c r="A309" s="4" t="s">
        <v>302</v>
      </c>
      <c r="B309" s="2">
        <v>60.55</v>
      </c>
    </row>
    <row r="310" spans="1:2" customFormat="1">
      <c r="A310" s="4" t="s">
        <v>303</v>
      </c>
      <c r="B310" s="2">
        <v>60.52</v>
      </c>
    </row>
    <row r="311" spans="1:2" customFormat="1">
      <c r="A311" s="4" t="s">
        <v>304</v>
      </c>
      <c r="B311" s="2">
        <v>60.47</v>
      </c>
    </row>
    <row r="312" spans="1:2" customFormat="1">
      <c r="A312" s="4" t="s">
        <v>305</v>
      </c>
      <c r="B312" s="2">
        <v>60.47</v>
      </c>
    </row>
    <row r="313" spans="1:2" customFormat="1">
      <c r="A313" s="4" t="s">
        <v>306</v>
      </c>
      <c r="B313" s="2">
        <v>60.45</v>
      </c>
    </row>
    <row r="314" spans="1:2" customFormat="1">
      <c r="A314" s="4" t="s">
        <v>307</v>
      </c>
      <c r="B314" s="2">
        <v>60.42</v>
      </c>
    </row>
    <row r="315" spans="1:2" customFormat="1">
      <c r="A315" s="4" t="s">
        <v>308</v>
      </c>
      <c r="B315" s="2">
        <v>60.42</v>
      </c>
    </row>
    <row r="316" spans="1:2" customFormat="1">
      <c r="A316" s="4" t="s">
        <v>309</v>
      </c>
      <c r="B316" s="2">
        <v>60.35</v>
      </c>
    </row>
    <row r="317" spans="1:2" customFormat="1">
      <c r="A317" s="4" t="s">
        <v>310</v>
      </c>
      <c r="B317" s="2">
        <v>60.32</v>
      </c>
    </row>
    <row r="318" spans="1:2" customFormat="1">
      <c r="A318" s="4" t="s">
        <v>311</v>
      </c>
      <c r="B318" s="2">
        <v>60.3</v>
      </c>
    </row>
    <row r="319" spans="1:2" customFormat="1">
      <c r="A319" s="4" t="s">
        <v>312</v>
      </c>
      <c r="B319" s="2">
        <v>60.2</v>
      </c>
    </row>
    <row r="320" spans="1:2" customFormat="1">
      <c r="A320" s="4" t="s">
        <v>313</v>
      </c>
      <c r="B320" s="2">
        <v>60.17</v>
      </c>
    </row>
    <row r="321" spans="1:2" customFormat="1">
      <c r="A321" s="4" t="s">
        <v>314</v>
      </c>
      <c r="B321" s="2">
        <v>60.17</v>
      </c>
    </row>
    <row r="322" spans="1:2" customFormat="1">
      <c r="A322" s="4" t="s">
        <v>315</v>
      </c>
      <c r="B322" s="2">
        <v>60.17</v>
      </c>
    </row>
    <row r="323" spans="1:2" customFormat="1">
      <c r="A323" s="4" t="s">
        <v>316</v>
      </c>
      <c r="B323" s="2">
        <v>59.99</v>
      </c>
    </row>
    <row r="324" spans="1:2" customFormat="1">
      <c r="A324" s="4" t="s">
        <v>317</v>
      </c>
      <c r="B324" s="2">
        <v>59.97</v>
      </c>
    </row>
    <row r="325" spans="1:2" customFormat="1">
      <c r="A325" s="4" t="s">
        <v>318</v>
      </c>
      <c r="B325" s="2">
        <v>59.87</v>
      </c>
    </row>
    <row r="326" spans="1:2" customFormat="1">
      <c r="A326" s="4" t="s">
        <v>319</v>
      </c>
      <c r="B326" s="2">
        <v>59.87</v>
      </c>
    </row>
    <row r="327" spans="1:2" customFormat="1">
      <c r="A327" s="4" t="s">
        <v>320</v>
      </c>
      <c r="B327" s="2">
        <v>59.69</v>
      </c>
    </row>
    <row r="328" spans="1:2" customFormat="1">
      <c r="A328" s="4" t="s">
        <v>321</v>
      </c>
      <c r="B328" s="2">
        <v>59.67</v>
      </c>
    </row>
    <row r="329" spans="1:2" customFormat="1">
      <c r="A329" s="4" t="s">
        <v>322</v>
      </c>
      <c r="B329" s="2">
        <v>59.64</v>
      </c>
    </row>
    <row r="330" spans="1:2" customFormat="1">
      <c r="A330" s="4" t="s">
        <v>323</v>
      </c>
      <c r="B330" s="2">
        <v>59.64</v>
      </c>
    </row>
    <row r="331" spans="1:2" customFormat="1">
      <c r="A331" s="4" t="s">
        <v>324</v>
      </c>
      <c r="B331" s="2">
        <v>59.52</v>
      </c>
    </row>
    <row r="332" spans="1:2" customFormat="1">
      <c r="A332" s="4" t="s">
        <v>325</v>
      </c>
      <c r="B332" s="2">
        <v>59.47</v>
      </c>
    </row>
    <row r="333" spans="1:2" customFormat="1">
      <c r="A333" s="4" t="s">
        <v>326</v>
      </c>
      <c r="B333" s="2">
        <v>59.42</v>
      </c>
    </row>
    <row r="334" spans="1:2" customFormat="1">
      <c r="A334" s="4" t="s">
        <v>327</v>
      </c>
      <c r="B334" s="2">
        <v>59.29</v>
      </c>
    </row>
    <row r="335" spans="1:2" customFormat="1">
      <c r="A335" s="4" t="s">
        <v>328</v>
      </c>
      <c r="B335" s="2">
        <v>59.19</v>
      </c>
    </row>
    <row r="336" spans="1:2" customFormat="1">
      <c r="A336" s="4" t="s">
        <v>329</v>
      </c>
      <c r="B336" s="2">
        <v>59.19</v>
      </c>
    </row>
    <row r="337" spans="1:2" customFormat="1">
      <c r="A337" s="4" t="s">
        <v>330</v>
      </c>
      <c r="B337" s="2">
        <v>59.14</v>
      </c>
    </row>
    <row r="338" spans="1:2" customFormat="1">
      <c r="A338" s="4" t="s">
        <v>331</v>
      </c>
      <c r="B338" s="2">
        <v>59.11</v>
      </c>
    </row>
    <row r="339" spans="1:2" customFormat="1">
      <c r="A339" s="4" t="s">
        <v>332</v>
      </c>
      <c r="B339" s="2">
        <v>59.06</v>
      </c>
    </row>
    <row r="340" spans="1:2" customFormat="1">
      <c r="A340" s="4" t="s">
        <v>333</v>
      </c>
      <c r="B340" s="2">
        <v>58.96</v>
      </c>
    </row>
    <row r="341" spans="1:2" customFormat="1">
      <c r="A341" s="4" t="s">
        <v>334</v>
      </c>
      <c r="B341" s="2">
        <v>58.94</v>
      </c>
    </row>
    <row r="342" spans="1:2" customFormat="1">
      <c r="A342" s="4" t="s">
        <v>335</v>
      </c>
      <c r="B342" s="2">
        <v>58.91</v>
      </c>
    </row>
    <row r="343" spans="1:2" customFormat="1">
      <c r="A343" s="4" t="s">
        <v>336</v>
      </c>
      <c r="B343" s="2">
        <v>58.84</v>
      </c>
    </row>
    <row r="344" spans="1:2" customFormat="1">
      <c r="A344" s="4" t="s">
        <v>337</v>
      </c>
      <c r="B344" s="2">
        <v>58.79</v>
      </c>
    </row>
    <row r="345" spans="1:2" customFormat="1">
      <c r="A345" s="4" t="s">
        <v>338</v>
      </c>
      <c r="B345" s="2">
        <v>58.61</v>
      </c>
    </row>
    <row r="346" spans="1:2" customFormat="1">
      <c r="A346" s="4" t="s">
        <v>339</v>
      </c>
      <c r="B346" s="2">
        <v>58.59</v>
      </c>
    </row>
    <row r="347" spans="1:2" customFormat="1">
      <c r="A347" s="4" t="s">
        <v>340</v>
      </c>
      <c r="B347" s="2">
        <v>58.49</v>
      </c>
    </row>
    <row r="348" spans="1:2" customFormat="1">
      <c r="A348" s="4" t="s">
        <v>341</v>
      </c>
      <c r="B348" s="2">
        <v>58.46</v>
      </c>
    </row>
    <row r="349" spans="1:2" customFormat="1">
      <c r="A349" s="4" t="s">
        <v>342</v>
      </c>
      <c r="B349" s="2">
        <v>58.46</v>
      </c>
    </row>
    <row r="350" spans="1:2" customFormat="1">
      <c r="A350" s="4" t="s">
        <v>343</v>
      </c>
      <c r="B350" s="2">
        <v>58.46</v>
      </c>
    </row>
    <row r="351" spans="1:2" customFormat="1">
      <c r="A351" s="4" t="s">
        <v>344</v>
      </c>
      <c r="B351" s="2">
        <v>58.44</v>
      </c>
    </row>
    <row r="352" spans="1:2" customFormat="1">
      <c r="A352" s="4" t="s">
        <v>345</v>
      </c>
      <c r="B352" s="2">
        <v>58.36</v>
      </c>
    </row>
    <row r="353" spans="1:2" customFormat="1">
      <c r="A353" s="4" t="s">
        <v>346</v>
      </c>
      <c r="B353" s="2">
        <v>58.34</v>
      </c>
    </row>
    <row r="354" spans="1:2" customFormat="1">
      <c r="A354" s="4" t="s">
        <v>347</v>
      </c>
      <c r="B354" s="2">
        <v>58.29</v>
      </c>
    </row>
    <row r="355" spans="1:2" customFormat="1">
      <c r="A355" s="4" t="s">
        <v>348</v>
      </c>
      <c r="B355" s="2">
        <v>58.21</v>
      </c>
    </row>
    <row r="356" spans="1:2" customFormat="1">
      <c r="A356" s="4" t="s">
        <v>349</v>
      </c>
      <c r="B356" s="2">
        <v>58.13</v>
      </c>
    </row>
    <row r="357" spans="1:2" customFormat="1">
      <c r="A357" s="4" t="s">
        <v>350</v>
      </c>
      <c r="B357" s="2">
        <v>58.13</v>
      </c>
    </row>
    <row r="358" spans="1:2" customFormat="1">
      <c r="A358" s="4" t="s">
        <v>351</v>
      </c>
      <c r="B358" s="2">
        <v>58.11</v>
      </c>
    </row>
    <row r="359" spans="1:2" customFormat="1">
      <c r="A359" s="4" t="s">
        <v>352</v>
      </c>
      <c r="B359" s="2">
        <v>58.08</v>
      </c>
    </row>
    <row r="360" spans="1:2" customFormat="1">
      <c r="A360" s="4" t="s">
        <v>353</v>
      </c>
      <c r="B360" s="2">
        <v>58.08</v>
      </c>
    </row>
    <row r="361" spans="1:2" customFormat="1">
      <c r="A361" s="4" t="s">
        <v>354</v>
      </c>
      <c r="B361" s="2">
        <v>57.88</v>
      </c>
    </row>
    <row r="362" spans="1:2" customFormat="1">
      <c r="A362" s="4" t="s">
        <v>355</v>
      </c>
      <c r="B362" s="2">
        <v>57.63</v>
      </c>
    </row>
    <row r="363" spans="1:2" customFormat="1">
      <c r="A363" s="4" t="s">
        <v>356</v>
      </c>
      <c r="B363" s="2">
        <v>57.61</v>
      </c>
    </row>
    <row r="364" spans="1:2" customFormat="1">
      <c r="A364" s="4" t="s">
        <v>357</v>
      </c>
      <c r="B364" s="2">
        <v>57.51</v>
      </c>
    </row>
    <row r="365" spans="1:2" customFormat="1">
      <c r="A365" s="4" t="s">
        <v>358</v>
      </c>
      <c r="B365" s="2">
        <v>57.41</v>
      </c>
    </row>
    <row r="366" spans="1:2" customFormat="1">
      <c r="A366" s="4" t="s">
        <v>359</v>
      </c>
      <c r="B366" s="2">
        <v>57.35</v>
      </c>
    </row>
    <row r="367" spans="1:2" customFormat="1">
      <c r="A367" s="4" t="s">
        <v>360</v>
      </c>
      <c r="B367" s="2">
        <v>57.13</v>
      </c>
    </row>
    <row r="368" spans="1:2" customFormat="1">
      <c r="A368" s="4" t="s">
        <v>361</v>
      </c>
      <c r="B368" s="2">
        <v>56.93</v>
      </c>
    </row>
    <row r="369" spans="1:2" customFormat="1">
      <c r="A369" s="4" t="s">
        <v>362</v>
      </c>
      <c r="B369" s="2">
        <v>56.83</v>
      </c>
    </row>
    <row r="370" spans="1:2" customFormat="1">
      <c r="A370" s="4" t="s">
        <v>363</v>
      </c>
      <c r="B370" s="2">
        <v>56.78</v>
      </c>
    </row>
    <row r="371" spans="1:2" customFormat="1">
      <c r="A371" s="4" t="s">
        <v>364</v>
      </c>
      <c r="B371" s="2">
        <v>56.75</v>
      </c>
    </row>
    <row r="372" spans="1:2" customFormat="1">
      <c r="A372" s="4" t="s">
        <v>365</v>
      </c>
      <c r="B372" s="2">
        <v>56.73</v>
      </c>
    </row>
    <row r="373" spans="1:2" customFormat="1">
      <c r="A373" s="4" t="s">
        <v>366</v>
      </c>
      <c r="B373" s="2">
        <v>56.55</v>
      </c>
    </row>
    <row r="374" spans="1:2" customFormat="1">
      <c r="A374" s="4" t="s">
        <v>390</v>
      </c>
      <c r="B374" s="2">
        <v>56.27</v>
      </c>
    </row>
    <row r="375" spans="1:2" customFormat="1">
      <c r="A375" s="4" t="s">
        <v>367</v>
      </c>
      <c r="B375" s="2">
        <v>56.12</v>
      </c>
    </row>
    <row r="376" spans="1:2" customFormat="1">
      <c r="A376" s="4" t="s">
        <v>368</v>
      </c>
      <c r="B376" s="2">
        <v>55.8</v>
      </c>
    </row>
    <row r="377" spans="1:2" customFormat="1">
      <c r="A377" s="4" t="s">
        <v>369</v>
      </c>
      <c r="B377" s="2">
        <v>55.19</v>
      </c>
    </row>
    <row r="378" spans="1:2" customFormat="1">
      <c r="A378" s="4" t="s">
        <v>370</v>
      </c>
      <c r="B378" s="2">
        <v>55.19</v>
      </c>
    </row>
    <row r="379" spans="1:2" customFormat="1">
      <c r="A379" s="4" t="s">
        <v>371</v>
      </c>
      <c r="B379" s="2">
        <v>54.46</v>
      </c>
    </row>
    <row r="380" spans="1:2" customFormat="1">
      <c r="A380" s="4" t="s">
        <v>372</v>
      </c>
      <c r="B380" s="2">
        <v>54.19</v>
      </c>
    </row>
    <row r="381" spans="1:2" customFormat="1">
      <c r="A381" s="4" t="s">
        <v>373</v>
      </c>
      <c r="B381" s="2">
        <v>54.04</v>
      </c>
    </row>
    <row r="382" spans="1:2" customFormat="1">
      <c r="A382" s="4" t="s">
        <v>374</v>
      </c>
      <c r="B382" s="2">
        <v>52.28</v>
      </c>
    </row>
    <row r="383" spans="1:2" customFormat="1">
      <c r="A383" s="4" t="s">
        <v>375</v>
      </c>
      <c r="B383" s="2">
        <v>52.05</v>
      </c>
    </row>
    <row r="384" spans="1:2" customFormat="1">
      <c r="A384" s="4" t="s">
        <v>376</v>
      </c>
      <c r="B384" s="2">
        <v>52</v>
      </c>
    </row>
    <row r="385" spans="1:2" customFormat="1">
      <c r="A385" s="4" t="s">
        <v>377</v>
      </c>
      <c r="B385" s="2">
        <v>51.97</v>
      </c>
    </row>
    <row r="386" spans="1:2" customFormat="1">
      <c r="A386" s="4" t="s">
        <v>378</v>
      </c>
      <c r="B386" s="2">
        <v>51.4</v>
      </c>
    </row>
    <row r="387" spans="1:2" customFormat="1">
      <c r="A387" s="4" t="s">
        <v>379</v>
      </c>
      <c r="B387" s="2">
        <v>47.52</v>
      </c>
    </row>
    <row r="388" spans="1:2" customFormat="1">
      <c r="A388" s="4" t="s">
        <v>380</v>
      </c>
      <c r="B388" s="2">
        <v>47.05</v>
      </c>
    </row>
    <row r="389" spans="1:2" customFormat="1">
      <c r="A389" s="4" t="s">
        <v>381</v>
      </c>
      <c r="B389" s="2">
        <v>46.29</v>
      </c>
    </row>
    <row r="390" spans="1:2" customFormat="1">
      <c r="A390" s="4" t="s">
        <v>382</v>
      </c>
      <c r="B390" s="2">
        <v>45.56</v>
      </c>
    </row>
    <row r="391" spans="1:2" customFormat="1">
      <c r="A391" s="4" t="s">
        <v>383</v>
      </c>
      <c r="B391" s="2">
        <v>43.63</v>
      </c>
    </row>
    <row r="392" spans="1:2" customFormat="1">
      <c r="A392" s="4" t="s">
        <v>384</v>
      </c>
      <c r="B392" s="2">
        <v>39.799999999999997</v>
      </c>
    </row>
    <row r="393" spans="1:2" customFormat="1">
      <c r="A393" s="4" t="s">
        <v>385</v>
      </c>
      <c r="B393" s="2">
        <v>26.5</v>
      </c>
    </row>
    <row r="394" spans="1:2" customFormat="1">
      <c r="A394" s="4" t="s">
        <v>386</v>
      </c>
      <c r="B394" s="2">
        <v>24.84</v>
      </c>
    </row>
    <row r="395" spans="1:2" customFormat="1">
      <c r="A395" s="4" t="s">
        <v>387</v>
      </c>
      <c r="B395" s="2">
        <v>22.66</v>
      </c>
    </row>
    <row r="396" spans="1:2" customFormat="1">
      <c r="A396" s="4" t="s">
        <v>388</v>
      </c>
      <c r="B396" s="2">
        <v>22.63</v>
      </c>
    </row>
    <row r="397" spans="1:2">
      <c r="A397" s="4" t="s">
        <v>389</v>
      </c>
      <c r="B397" s="2">
        <v>17.78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Joryong</dc:creator>
  <cp:lastModifiedBy>조광수</cp:lastModifiedBy>
  <dcterms:created xsi:type="dcterms:W3CDTF">2021-09-11T05:43:19Z</dcterms:created>
  <dcterms:modified xsi:type="dcterms:W3CDTF">2021-10-12T12:43:01Z</dcterms:modified>
</cp:coreProperties>
</file>